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2.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hidePivotFieldList="1" defaultThemeVersion="124226"/>
  <workbookProtection workbookPassword="BDA2" revisionsPassword="BDA2" lockStructure="1" lockRevision="1"/>
  <bookViews>
    <workbookView xWindow="0" yWindow="60" windowWidth="12855" windowHeight="7425" tabRatio="878" firstSheet="1" activeTab="3"/>
  </bookViews>
  <sheets>
    <sheet name="Basic" sheetId="1" state="hidden" r:id="rId1"/>
    <sheet name="Cover" sheetId="2" r:id="rId2"/>
    <sheet name="Instructions" sheetId="3" r:id="rId3"/>
    <sheet name="Names of Bidder" sheetId="4" r:id="rId4"/>
    <sheet name="Sch-1" sheetId="5" r:id="rId5"/>
    <sheet name="Sch-1 dis" sheetId="6" state="hidden" r:id="rId6"/>
    <sheet name="Sch-2" sheetId="7" r:id="rId7"/>
    <sheet name="Sch-2 Dis" sheetId="8" state="hidden" r:id="rId8"/>
    <sheet name="Sch-3 " sheetId="9" r:id="rId9"/>
    <sheet name="Sch-4" sheetId="10" r:id="rId10"/>
    <sheet name="Sch-3 Dis" sheetId="11" state="hidden" r:id="rId11"/>
    <sheet name="Sch-4a Dis" sheetId="12" state="hidden" r:id="rId12"/>
    <sheet name="Sch-4b Dis" sheetId="13" state="hidden" r:id="rId13"/>
    <sheet name="Sch-5" sheetId="14" r:id="rId14"/>
    <sheet name="Sch-5 Dis" sheetId="15" state="hidden" r:id="rId15"/>
    <sheet name="Sch-6" sheetId="16" r:id="rId16"/>
    <sheet name="Sch-6 after discount" sheetId="17" r:id="rId17"/>
    <sheet name="Sch-7" sheetId="18" r:id="rId18"/>
    <sheet name="Sch-7 Dis" sheetId="19" state="hidden" r:id="rId19"/>
    <sheet name="Discount" sheetId="20" r:id="rId20"/>
    <sheet name="Q &amp; C" sheetId="21" state="hidden" r:id="rId21"/>
    <sheet name="T &amp; D" sheetId="22" state="hidden" r:id="rId22"/>
    <sheet name="N to W" sheetId="23" state="hidden" r:id="rId23"/>
    <sheet name="Sheet1" sheetId="24" state="hidden" r:id="rId24"/>
    <sheet name="Sheet2" sheetId="25" state="hidden" r:id="rId25"/>
    <sheet name="Sheet3" sheetId="26" state="hidden" r:id="rId26"/>
    <sheet name="Sheet4" sheetId="27" state="hidden" r:id="rId27"/>
    <sheet name="Bid Form 2nd envelope " sheetId="28" r:id="rId28"/>
  </sheets>
  <externalReferences>
    <externalReference r:id="rId29"/>
  </externalReferences>
  <definedNames>
    <definedName name="\A" localSheetId="11">#REF!</definedName>
    <definedName name="\A" localSheetId="13">#REF!</definedName>
    <definedName name="\A" localSheetId="15">#REF!</definedName>
    <definedName name="\A" localSheetId="16">#REF!</definedName>
    <definedName name="\A">#REF!</definedName>
    <definedName name="\B" localSheetId="11">#REF!</definedName>
    <definedName name="\B" localSheetId="13">#REF!</definedName>
    <definedName name="\B" localSheetId="15">#REF!</definedName>
    <definedName name="\B" localSheetId="16">#REF!</definedName>
    <definedName name="\B">#REF!</definedName>
    <definedName name="\C" localSheetId="11">#REF!</definedName>
    <definedName name="\C" localSheetId="13">#REF!</definedName>
    <definedName name="\C" localSheetId="15">#REF!</definedName>
    <definedName name="\C" localSheetId="16">#REF!</definedName>
    <definedName name="\C">#REF!</definedName>
    <definedName name="\M" localSheetId="11">#REF!</definedName>
    <definedName name="\M" localSheetId="13">#REF!</definedName>
    <definedName name="\M" localSheetId="15">#REF!</definedName>
    <definedName name="\M" localSheetId="16">#REF!</definedName>
    <definedName name="\M">#REF!</definedName>
    <definedName name="\N" localSheetId="11">#REF!</definedName>
    <definedName name="\N" localSheetId="13">#REF!</definedName>
    <definedName name="\N" localSheetId="15">#REF!</definedName>
    <definedName name="\N" localSheetId="16">#REF!</definedName>
    <definedName name="\N">#REF!</definedName>
    <definedName name="\P" localSheetId="11">#REF!</definedName>
    <definedName name="\P" localSheetId="13">#REF!</definedName>
    <definedName name="\P" localSheetId="15">#REF!</definedName>
    <definedName name="\P" localSheetId="16">#REF!</definedName>
    <definedName name="\P">#REF!</definedName>
    <definedName name="\R" localSheetId="11">#REF!</definedName>
    <definedName name="\R" localSheetId="13">#REF!</definedName>
    <definedName name="\R" localSheetId="15">#REF!</definedName>
    <definedName name="\R" localSheetId="16">#REF!</definedName>
    <definedName name="\R">#REF!</definedName>
    <definedName name="\U" localSheetId="11">#REF!</definedName>
    <definedName name="\U" localSheetId="13">#REF!</definedName>
    <definedName name="\U" localSheetId="15">#REF!</definedName>
    <definedName name="\U" localSheetId="16">#REF!</definedName>
    <definedName name="\U">#REF!</definedName>
    <definedName name="\V" localSheetId="11">#REF!</definedName>
    <definedName name="\V" localSheetId="13">#REF!</definedName>
    <definedName name="\V" localSheetId="15">#REF!</definedName>
    <definedName name="\V" localSheetId="16">#REF!</definedName>
    <definedName name="\V">#REF!</definedName>
    <definedName name="_xlnm._FilterDatabase" localSheetId="4" hidden="1">'Sch-1'!$H$1:$H$249</definedName>
    <definedName name="_xlnm._FilterDatabase" localSheetId="5" hidden="1">'Sch-1 dis'!$A$17:$G$81</definedName>
    <definedName name="_xlnm._FilterDatabase" localSheetId="6" hidden="1">'Sch-2'!#REF!</definedName>
    <definedName name="_xlnm._FilterDatabase" localSheetId="7" hidden="1">'Sch-2 Dis'!$B$16:$F$68</definedName>
    <definedName name="_xlnm._FilterDatabase" localSheetId="8" hidden="1">'Sch-3 '!$J$1:$J$186</definedName>
    <definedName name="_xlnm._FilterDatabase" localSheetId="10" hidden="1">'Sch-3 Dis'!$B$18:$F$108</definedName>
    <definedName name="ab" localSheetId="11">#REF!</definedName>
    <definedName name="ab" localSheetId="13">#REF!</definedName>
    <definedName name="ab" localSheetId="15">#REF!</definedName>
    <definedName name="ab" localSheetId="16">#REF!</definedName>
    <definedName name="ab">#REF!</definedName>
    <definedName name="logo1">"Picture 7"</definedName>
    <definedName name="_xlnm.Print_Area" localSheetId="27">'Bid Form 2nd envelope '!$A$1:$F$64</definedName>
    <definedName name="_xlnm.Print_Area" localSheetId="19">Discount!$A$2:$G$38</definedName>
    <definedName name="_xlnm.Print_Area" localSheetId="2">Instructions!$A$1:$C$52</definedName>
    <definedName name="_xlnm.Print_Area" localSheetId="3">'Names of Bidder'!$B$1:$G$29</definedName>
    <definedName name="_xlnm.Print_Area" localSheetId="20">'Q &amp; C'!$A$1:$F$43</definedName>
    <definedName name="_xlnm.Print_Area" localSheetId="4">'Sch-1'!$A$1:$O$156</definedName>
    <definedName name="_xlnm.Print_Area" localSheetId="5">'Sch-1 dis'!$A$1:$G$90</definedName>
    <definedName name="_xlnm.Print_Area" localSheetId="6">'Sch-2'!$A$1:$M$154</definedName>
    <definedName name="_xlnm.Print_Area" localSheetId="7">'Sch-2 Dis'!$A$1:$F$74</definedName>
    <definedName name="_xlnm.Print_Area" localSheetId="8">'Sch-3 '!$A$1:$P$186</definedName>
    <definedName name="_xlnm.Print_Area" localSheetId="10">'Sch-3 Dis'!$A$1:$F$114</definedName>
    <definedName name="_xlnm.Print_Area" localSheetId="9">'Sch-4'!$A$1:$S$25</definedName>
    <definedName name="_xlnm.Print_Area" localSheetId="11">'Sch-4a Dis'!$A$1:$G$24</definedName>
    <definedName name="_xlnm.Print_Area" localSheetId="13">'Sch-5'!$A$1:$N$24</definedName>
    <definedName name="_xlnm.Print_Area" localSheetId="14">'Sch-5 Dis'!$A$1:$E$44</definedName>
    <definedName name="_xlnm.Print_Area" localSheetId="15">'Sch-6'!$A$1:$H$31</definedName>
    <definedName name="_xlnm.Print_Area" localSheetId="16">'Sch-6 after discount'!$A$1:$H$31</definedName>
    <definedName name="_xlnm.Print_Area" localSheetId="17">'Sch-7'!$A$1:$O$25</definedName>
    <definedName name="_xlnm.Print_Area" localSheetId="18">'Sch-7 Dis'!$A$1:$G$30</definedName>
    <definedName name="_xlnm.Print_Area" localSheetId="21">'T &amp; D'!$A$1:$E$12</definedName>
    <definedName name="_xlnm.Print_Titles" localSheetId="4">'Sch-1'!$13:$15</definedName>
    <definedName name="_xlnm.Print_Titles" localSheetId="5">'Sch-1 dis'!$14:$16</definedName>
    <definedName name="_xlnm.Print_Titles" localSheetId="6">'Sch-2'!$13:$15</definedName>
    <definedName name="_xlnm.Print_Titles" localSheetId="7">'Sch-2 Dis'!$13:$15</definedName>
    <definedName name="_xlnm.Print_Titles" localSheetId="8">'Sch-3 '!$13:$15</definedName>
    <definedName name="_xlnm.Print_Titles" localSheetId="10">'Sch-3 Dis'!$13:$15</definedName>
    <definedName name="_xlnm.Print_Titles" localSheetId="14">'Sch-5 Dis'!$3:$13</definedName>
    <definedName name="_xlnm.Print_Titles" localSheetId="17">'Sch-7'!#REF!</definedName>
    <definedName name="_xlnm.Print_Titles" localSheetId="18">'Sch-7 Dis'!$14:$14</definedName>
    <definedName name="_xlnm.Recorder" localSheetId="11">#REF!</definedName>
    <definedName name="_xlnm.Recorder" localSheetId="13">#REF!</definedName>
    <definedName name="_xlnm.Recorder" localSheetId="15">#REF!</definedName>
    <definedName name="_xlnm.Recorder" localSheetId="16">#REF!</definedName>
    <definedName name="_xlnm.Recorder">#REF!</definedName>
    <definedName name="TEST" localSheetId="11">#REF!</definedName>
    <definedName name="TEST" localSheetId="13">#REF!</definedName>
    <definedName name="TEST" localSheetId="15">#REF!</definedName>
    <definedName name="TEST" localSheetId="16">#REF!</definedName>
    <definedName name="TEST">#REF!</definedName>
    <definedName name="Z_01ACF2E1_8E61_4459_ABC1_B6C183DEED61_.wvu.PrintArea" localSheetId="3" hidden="1">'Names of Bidder'!$B$1:$E$26</definedName>
    <definedName name="Z_01ACF2E1_8E61_4459_ABC1_B6C183DEED61_.wvu.PrintArea" localSheetId="4" hidden="1">'Sch-1'!$A$1:$L$118</definedName>
    <definedName name="Z_01ACF2E1_8E61_4459_ABC1_B6C183DEED61_.wvu.PrintArea" localSheetId="5" hidden="1">'Sch-1 dis'!$A$1:$G$90</definedName>
    <definedName name="Z_01ACF2E1_8E61_4459_ABC1_B6C183DEED61_.wvu.PrintArea" localSheetId="6" hidden="1">'Sch-2'!$A$1:$J$15</definedName>
    <definedName name="Z_01ACF2E1_8E61_4459_ABC1_B6C183DEED61_.wvu.PrintArea" localSheetId="7" hidden="1">'Sch-2 Dis'!$A$1:$F$38</definedName>
    <definedName name="Z_01ACF2E1_8E61_4459_ABC1_B6C183DEED61_.wvu.PrintArea" localSheetId="8" hidden="1">'Sch-3 '!$A$1:$P$179</definedName>
    <definedName name="Z_01ACF2E1_8E61_4459_ABC1_B6C183DEED61_.wvu.PrintArea" localSheetId="10" hidden="1">'Sch-3 Dis'!$A$1:$F$107</definedName>
    <definedName name="Z_01ACF2E1_8E61_4459_ABC1_B6C183DEED61_.wvu.PrintArea" localSheetId="9" hidden="1">'Sch-4'!$A$1:$O$27</definedName>
    <definedName name="Z_01ACF2E1_8E61_4459_ABC1_B6C183DEED61_.wvu.PrintArea" localSheetId="11" hidden="1">'Sch-4a Dis'!$A$1:$F$26</definedName>
    <definedName name="Z_01ACF2E1_8E61_4459_ABC1_B6C183DEED61_.wvu.PrintArea" localSheetId="13" hidden="1">'Sch-5'!$A$1:$K$26</definedName>
    <definedName name="Z_01ACF2E1_8E61_4459_ABC1_B6C183DEED61_.wvu.PrintArea" localSheetId="14" hidden="1">'Sch-5 Dis'!$A$1:$E$45</definedName>
    <definedName name="Z_01ACF2E1_8E61_4459_ABC1_B6C183DEED61_.wvu.PrintArea" localSheetId="15" hidden="1">'Sch-6'!$A$1:$K$33</definedName>
    <definedName name="Z_01ACF2E1_8E61_4459_ABC1_B6C183DEED61_.wvu.PrintArea" localSheetId="16" hidden="1">'Sch-6 after discount'!$A$1:$H$33</definedName>
    <definedName name="Z_01ACF2E1_8E61_4459_ABC1_B6C183DEED61_.wvu.PrintArea" localSheetId="17" hidden="1">'Sch-7'!$A$1:$P$28</definedName>
    <definedName name="Z_01ACF2E1_8E61_4459_ABC1_B6C183DEED61_.wvu.PrintArea" localSheetId="18" hidden="1">'Sch-7 Dis'!$A$1:$G$30</definedName>
    <definedName name="Z_01ACF2E1_8E61_4459_ABC1_B6C183DEED61_.wvu.PrintTitles" localSheetId="4" hidden="1">'Sch-1'!$13:$15</definedName>
    <definedName name="Z_01ACF2E1_8E61_4459_ABC1_B6C183DEED61_.wvu.PrintTitles" localSheetId="5" hidden="1">'Sch-1 dis'!$14:$16</definedName>
    <definedName name="Z_01ACF2E1_8E61_4459_ABC1_B6C183DEED61_.wvu.PrintTitles" localSheetId="6" hidden="1">'Sch-2'!$13:$15</definedName>
    <definedName name="Z_01ACF2E1_8E61_4459_ABC1_B6C183DEED61_.wvu.PrintTitles" localSheetId="7" hidden="1">'Sch-2 Dis'!$13:$15</definedName>
    <definedName name="Z_01ACF2E1_8E61_4459_ABC1_B6C183DEED61_.wvu.PrintTitles" localSheetId="8" hidden="1">'Sch-3 '!$13:$15</definedName>
    <definedName name="Z_01ACF2E1_8E61_4459_ABC1_B6C183DEED61_.wvu.PrintTitles" localSheetId="10" hidden="1">'Sch-3 Dis'!$13:$15</definedName>
    <definedName name="Z_01ACF2E1_8E61_4459_ABC1_B6C183DEED61_.wvu.PrintTitles" localSheetId="14" hidden="1">'Sch-5 Dis'!$3:$13</definedName>
    <definedName name="Z_01ACF2E1_8E61_4459_ABC1_B6C183DEED61_.wvu.PrintTitles" localSheetId="17" hidden="1">'Sch-7'!#REF!</definedName>
    <definedName name="Z_01ACF2E1_8E61_4459_ABC1_B6C183DEED61_.wvu.PrintTitles" localSheetId="18" hidden="1">'Sch-7 Dis'!$14:$14</definedName>
    <definedName name="Z_03DDE6AD_8A20_4509_8583_C64598E9876C_.wvu.Cols" localSheetId="3" hidden="1">'Names of Bidder'!$L:$L</definedName>
    <definedName name="Z_03DDE6AD_8A20_4509_8583_C64598E9876C_.wvu.Cols" localSheetId="4" hidden="1">'Sch-1'!#REF!</definedName>
    <definedName name="Z_03DDE6AD_8A20_4509_8583_C64598E9876C_.wvu.Cols" localSheetId="6" hidden="1">'Sch-2'!$K:$Z</definedName>
    <definedName name="Z_03DDE6AD_8A20_4509_8583_C64598E9876C_.wvu.Cols" localSheetId="7" hidden="1">'Sch-2 Dis'!$K:$Q</definedName>
    <definedName name="Z_03DDE6AD_8A20_4509_8583_C64598E9876C_.wvu.Cols" localSheetId="8" hidden="1">'Sch-3 '!#REF!,'Sch-3 '!$AI:$AN</definedName>
    <definedName name="Z_03DDE6AD_8A20_4509_8583_C64598E9876C_.wvu.Cols" localSheetId="10" hidden="1">'Sch-3 Dis'!$AA:$AF</definedName>
    <definedName name="Z_03DDE6AD_8A20_4509_8583_C64598E9876C_.wvu.Cols" localSheetId="9" hidden="1">'Sch-4'!$M:$O,'Sch-4'!#REF!</definedName>
    <definedName name="Z_03DDE6AD_8A20_4509_8583_C64598E9876C_.wvu.Cols" localSheetId="11" hidden="1">'Sch-4a Dis'!$I:$J</definedName>
    <definedName name="Z_03DDE6AD_8A20_4509_8583_C64598E9876C_.wvu.Cols" localSheetId="13" hidden="1">'Sch-5'!$I:$K,'Sch-5'!$P:$Q</definedName>
    <definedName name="Z_03DDE6AD_8A20_4509_8583_C64598E9876C_.wvu.Cols" localSheetId="14" hidden="1">'Sch-5 Dis'!$I:$P</definedName>
    <definedName name="Z_03DDE6AD_8A20_4509_8583_C64598E9876C_.wvu.Cols" localSheetId="15" hidden="1">'Sch-6'!$I:$K,'Sch-6'!$P:$Q</definedName>
    <definedName name="Z_03DDE6AD_8A20_4509_8583_C64598E9876C_.wvu.Cols" localSheetId="16" hidden="1">'Sch-6 after discount'!#REF!,'Sch-6 after discount'!#REF!</definedName>
    <definedName name="Z_03DDE6AD_8A20_4509_8583_C64598E9876C_.wvu.Cols" localSheetId="17" hidden="1">'Sch-7'!$N:$N,'Sch-7'!$P:$P,'Sch-7'!$AM:$AS</definedName>
    <definedName name="Z_03DDE6AD_8A20_4509_8583_C64598E9876C_.wvu.Cols" localSheetId="18" hidden="1">'Sch-7 Dis'!$AD:$AJ</definedName>
    <definedName name="Z_03DDE6AD_8A20_4509_8583_C64598E9876C_.wvu.FilterData" localSheetId="4" hidden="1">'Sch-1'!$L$1:$L$249</definedName>
    <definedName name="Z_03DDE6AD_8A20_4509_8583_C64598E9876C_.wvu.FilterData" localSheetId="5" hidden="1">'Sch-1 dis'!$A$17:$G$81</definedName>
    <definedName name="Z_03DDE6AD_8A20_4509_8583_C64598E9876C_.wvu.FilterData" localSheetId="6" hidden="1">'Sch-2'!$H$1:$H$149</definedName>
    <definedName name="Z_03DDE6AD_8A20_4509_8583_C64598E9876C_.wvu.FilterData" localSheetId="7" hidden="1">'Sch-2 Dis'!$B$16:$F$68</definedName>
    <definedName name="Z_03DDE6AD_8A20_4509_8583_C64598E9876C_.wvu.FilterData" localSheetId="8" hidden="1">'Sch-3 '!$N$1:$N$179</definedName>
    <definedName name="Z_03DDE6AD_8A20_4509_8583_C64598E9876C_.wvu.FilterData" localSheetId="10" hidden="1">'Sch-3 Dis'!$B$18:$F$108</definedName>
    <definedName name="Z_03DDE6AD_8A20_4509_8583_C64598E9876C_.wvu.PrintArea" localSheetId="19" hidden="1">Discount!$A$2:$G$39</definedName>
    <definedName name="Z_03DDE6AD_8A20_4509_8583_C64598E9876C_.wvu.PrintArea" localSheetId="2" hidden="1">Instructions!$A$1:$C$52</definedName>
    <definedName name="Z_03DDE6AD_8A20_4509_8583_C64598E9876C_.wvu.PrintArea" localSheetId="3" hidden="1">'Names of Bidder'!$B$1:$G$29</definedName>
    <definedName name="Z_03DDE6AD_8A20_4509_8583_C64598E9876C_.wvu.PrintArea" localSheetId="20" hidden="1">'Q &amp; C'!$A$1:$F$43</definedName>
    <definedName name="Z_03DDE6AD_8A20_4509_8583_C64598E9876C_.wvu.PrintArea" localSheetId="4" hidden="1">'Sch-1'!$A$1:$L$153</definedName>
    <definedName name="Z_03DDE6AD_8A20_4509_8583_C64598E9876C_.wvu.PrintArea" localSheetId="5" hidden="1">'Sch-1 dis'!$A$1:$G$90</definedName>
    <definedName name="Z_03DDE6AD_8A20_4509_8583_C64598E9876C_.wvu.PrintArea" localSheetId="6" hidden="1">'Sch-2'!$A$1:$K$148</definedName>
    <definedName name="Z_03DDE6AD_8A20_4509_8583_C64598E9876C_.wvu.PrintArea" localSheetId="7" hidden="1">'Sch-2 Dis'!$A$1:$F$74</definedName>
    <definedName name="Z_03DDE6AD_8A20_4509_8583_C64598E9876C_.wvu.PrintArea" localSheetId="8" hidden="1">'Sch-3 '!$A$1:$P$180</definedName>
    <definedName name="Z_03DDE6AD_8A20_4509_8583_C64598E9876C_.wvu.PrintArea" localSheetId="10" hidden="1">'Sch-3 Dis'!$A$1:$F$114</definedName>
    <definedName name="Z_03DDE6AD_8A20_4509_8583_C64598E9876C_.wvu.PrintArea" localSheetId="9" hidden="1">'Sch-4'!$A$1:$R$25</definedName>
    <definedName name="Z_03DDE6AD_8A20_4509_8583_C64598E9876C_.wvu.PrintArea" localSheetId="11" hidden="1">'Sch-4a Dis'!$A$1:$G$24</definedName>
    <definedName name="Z_03DDE6AD_8A20_4509_8583_C64598E9876C_.wvu.PrintArea" localSheetId="13" hidden="1">'Sch-5'!$A$1:$N$24</definedName>
    <definedName name="Z_03DDE6AD_8A20_4509_8583_C64598E9876C_.wvu.PrintArea" localSheetId="14" hidden="1">'Sch-5 Dis'!$A$1:$E$44</definedName>
    <definedName name="Z_03DDE6AD_8A20_4509_8583_C64598E9876C_.wvu.PrintArea" localSheetId="15" hidden="1">'Sch-6'!$A$1:$N$31</definedName>
    <definedName name="Z_03DDE6AD_8A20_4509_8583_C64598E9876C_.wvu.PrintArea" localSheetId="16" hidden="1">'Sch-6 after discount'!$A$1:$H$31</definedName>
    <definedName name="Z_03DDE6AD_8A20_4509_8583_C64598E9876C_.wvu.PrintArea" localSheetId="17" hidden="1">'Sch-7'!$A$1:$P$25</definedName>
    <definedName name="Z_03DDE6AD_8A20_4509_8583_C64598E9876C_.wvu.PrintArea" localSheetId="18" hidden="1">'Sch-7 Dis'!$A$1:$G$30</definedName>
    <definedName name="Z_03DDE6AD_8A20_4509_8583_C64598E9876C_.wvu.PrintArea" localSheetId="21" hidden="1">'T &amp; D'!$A$1:$E$12</definedName>
    <definedName name="Z_03DDE6AD_8A20_4509_8583_C64598E9876C_.wvu.PrintTitles" localSheetId="4" hidden="1">'Sch-1'!$13:$15</definedName>
    <definedName name="Z_03DDE6AD_8A20_4509_8583_C64598E9876C_.wvu.PrintTitles" localSheetId="5" hidden="1">'Sch-1 dis'!$14:$16</definedName>
    <definedName name="Z_03DDE6AD_8A20_4509_8583_C64598E9876C_.wvu.PrintTitles" localSheetId="6" hidden="1">'Sch-2'!$13:$15</definedName>
    <definedName name="Z_03DDE6AD_8A20_4509_8583_C64598E9876C_.wvu.PrintTitles" localSheetId="7" hidden="1">'Sch-2 Dis'!$13:$15</definedName>
    <definedName name="Z_03DDE6AD_8A20_4509_8583_C64598E9876C_.wvu.PrintTitles" localSheetId="8" hidden="1">'Sch-3 '!$13:$15</definedName>
    <definedName name="Z_03DDE6AD_8A20_4509_8583_C64598E9876C_.wvu.PrintTitles" localSheetId="10" hidden="1">'Sch-3 Dis'!$13:$15</definedName>
    <definedName name="Z_03DDE6AD_8A20_4509_8583_C64598E9876C_.wvu.PrintTitles" localSheetId="14" hidden="1">'Sch-5 Dis'!$3:$13</definedName>
    <definedName name="Z_03DDE6AD_8A20_4509_8583_C64598E9876C_.wvu.PrintTitles" localSheetId="18" hidden="1">'Sch-7 Dis'!$14:$14</definedName>
    <definedName name="Z_03DDE6AD_8A20_4509_8583_C64598E9876C_.wvu.Rows" localSheetId="1" hidden="1">Cover!$7:$7</definedName>
    <definedName name="Z_03DDE6AD_8A20_4509_8583_C64598E9876C_.wvu.Rows" localSheetId="19" hidden="1">Discount!#REF!</definedName>
    <definedName name="Z_03DDE6AD_8A20_4509_8583_C64598E9876C_.wvu.Rows" localSheetId="5" hidden="1">'Sch-1 dis'!$17:$73</definedName>
    <definedName name="Z_03DDE6AD_8A20_4509_8583_C64598E9876C_.wvu.Rows" localSheetId="7" hidden="1">'Sch-2 Dis'!$16:$66</definedName>
    <definedName name="Z_03DDE6AD_8A20_4509_8583_C64598E9876C_.wvu.Rows" localSheetId="8" hidden="1">'Sch-3 '!#REF!</definedName>
    <definedName name="Z_03DDE6AD_8A20_4509_8583_C64598E9876C_.wvu.Rows" localSheetId="10" hidden="1">'Sch-3 Dis'!$16:$107</definedName>
    <definedName name="Z_03DDE6AD_8A20_4509_8583_C64598E9876C_.wvu.Rows" localSheetId="17" hidden="1">'Sch-7'!$104:$222</definedName>
    <definedName name="Z_03DDE6AD_8A20_4509_8583_C64598E9876C_.wvu.Rows" localSheetId="18" hidden="1">'Sch-7 Dis'!$18:$20,'Sch-7 Dis'!$106:$224</definedName>
    <definedName name="Z_04CCBB1B_8E08_405D_997F_9DB281748FE5_.wvu.Cols" localSheetId="27" hidden="1">'Bid Form 2nd envelope '!$G:$AA</definedName>
    <definedName name="Z_04CCBB1B_8E08_405D_997F_9DB281748FE5_.wvu.Cols" localSheetId="19" hidden="1">Discount!$H:$X</definedName>
    <definedName name="Z_04CCBB1B_8E08_405D_997F_9DB281748FE5_.wvu.Cols" localSheetId="3" hidden="1">'Names of Bidder'!$L:$L</definedName>
    <definedName name="Z_04CCBB1B_8E08_405D_997F_9DB281748FE5_.wvu.Cols" localSheetId="4" hidden="1">'Sch-1'!$P:$V</definedName>
    <definedName name="Z_04CCBB1B_8E08_405D_997F_9DB281748FE5_.wvu.Cols" localSheetId="6" hidden="1">'Sch-2'!$K:$AH</definedName>
    <definedName name="Z_04CCBB1B_8E08_405D_997F_9DB281748FE5_.wvu.Cols" localSheetId="7" hidden="1">'Sch-2 Dis'!$K:$Q</definedName>
    <definedName name="Z_04CCBB1B_8E08_405D_997F_9DB281748FE5_.wvu.Cols" localSheetId="8" hidden="1">'Sch-3 '!$R:$S</definedName>
    <definedName name="Z_04CCBB1B_8E08_405D_997F_9DB281748FE5_.wvu.Cols" localSheetId="10" hidden="1">'Sch-3 Dis'!$AA:$AF</definedName>
    <definedName name="Z_04CCBB1B_8E08_405D_997F_9DB281748FE5_.wvu.Cols" localSheetId="9" hidden="1">'Sch-4'!$M:$O,'Sch-4'!$T:$V</definedName>
    <definedName name="Z_04CCBB1B_8E08_405D_997F_9DB281748FE5_.wvu.Cols" localSheetId="11" hidden="1">'Sch-4a Dis'!$I:$J</definedName>
    <definedName name="Z_04CCBB1B_8E08_405D_997F_9DB281748FE5_.wvu.Cols" localSheetId="13" hidden="1">'Sch-5'!$I:$K,'Sch-5'!$P:$Q</definedName>
    <definedName name="Z_04CCBB1B_8E08_405D_997F_9DB281748FE5_.wvu.Cols" localSheetId="14" hidden="1">'Sch-5 Dis'!$I:$P</definedName>
    <definedName name="Z_04CCBB1B_8E08_405D_997F_9DB281748FE5_.wvu.Cols" localSheetId="15" hidden="1">'Sch-6'!$I:$Q</definedName>
    <definedName name="Z_04CCBB1B_8E08_405D_997F_9DB281748FE5_.wvu.Cols" localSheetId="16" hidden="1">'Sch-6 after discount'!$I:$L</definedName>
    <definedName name="Z_04CCBB1B_8E08_405D_997F_9DB281748FE5_.wvu.Cols" localSheetId="17" hidden="1">'Sch-7'!$N:$N,'Sch-7'!$P:$AB,'Sch-7'!$AM:$AS</definedName>
    <definedName name="Z_04CCBB1B_8E08_405D_997F_9DB281748FE5_.wvu.Cols" localSheetId="18" hidden="1">'Sch-7 Dis'!$AD:$AJ</definedName>
    <definedName name="Z_04CCBB1B_8E08_405D_997F_9DB281748FE5_.wvu.FilterData" localSheetId="4" hidden="1">'Sch-1'!$H$1:$H$249</definedName>
    <definedName name="Z_04CCBB1B_8E08_405D_997F_9DB281748FE5_.wvu.FilterData" localSheetId="5" hidden="1">'Sch-1 dis'!$A$17:$G$81</definedName>
    <definedName name="Z_04CCBB1B_8E08_405D_997F_9DB281748FE5_.wvu.FilterData" localSheetId="7" hidden="1">'Sch-2 Dis'!$B$16:$F$68</definedName>
    <definedName name="Z_04CCBB1B_8E08_405D_997F_9DB281748FE5_.wvu.FilterData" localSheetId="8" hidden="1">'Sch-3 '!$J$1:$J$186</definedName>
    <definedName name="Z_04CCBB1B_8E08_405D_997F_9DB281748FE5_.wvu.FilterData" localSheetId="10" hidden="1">'Sch-3 Dis'!$B$18:$F$108</definedName>
    <definedName name="Z_04CCBB1B_8E08_405D_997F_9DB281748FE5_.wvu.PrintArea" localSheetId="27" hidden="1">'Bid Form 2nd envelope '!$A$1:$F$64</definedName>
    <definedName name="Z_04CCBB1B_8E08_405D_997F_9DB281748FE5_.wvu.PrintArea" localSheetId="19" hidden="1">Discount!$A$2:$G$38</definedName>
    <definedName name="Z_04CCBB1B_8E08_405D_997F_9DB281748FE5_.wvu.PrintArea" localSheetId="2" hidden="1">Instructions!$A$1:$C$52</definedName>
    <definedName name="Z_04CCBB1B_8E08_405D_997F_9DB281748FE5_.wvu.PrintArea" localSheetId="3" hidden="1">'Names of Bidder'!$B$1:$G$29</definedName>
    <definedName name="Z_04CCBB1B_8E08_405D_997F_9DB281748FE5_.wvu.PrintArea" localSheetId="20" hidden="1">'Q &amp; C'!$A$1:$F$43</definedName>
    <definedName name="Z_04CCBB1B_8E08_405D_997F_9DB281748FE5_.wvu.PrintArea" localSheetId="4" hidden="1">'Sch-1'!$A$1:$O$156</definedName>
    <definedName name="Z_04CCBB1B_8E08_405D_997F_9DB281748FE5_.wvu.PrintArea" localSheetId="5" hidden="1">'Sch-1 dis'!$A$1:$G$90</definedName>
    <definedName name="Z_04CCBB1B_8E08_405D_997F_9DB281748FE5_.wvu.PrintArea" localSheetId="6" hidden="1">'Sch-2'!$A$1:$M$154</definedName>
    <definedName name="Z_04CCBB1B_8E08_405D_997F_9DB281748FE5_.wvu.PrintArea" localSheetId="7" hidden="1">'Sch-2 Dis'!$A$1:$F$74</definedName>
    <definedName name="Z_04CCBB1B_8E08_405D_997F_9DB281748FE5_.wvu.PrintArea" localSheetId="8" hidden="1">'Sch-3 '!$A$1:$P$186</definedName>
    <definedName name="Z_04CCBB1B_8E08_405D_997F_9DB281748FE5_.wvu.PrintArea" localSheetId="10" hidden="1">'Sch-3 Dis'!$A$1:$F$114</definedName>
    <definedName name="Z_04CCBB1B_8E08_405D_997F_9DB281748FE5_.wvu.PrintArea" localSheetId="9" hidden="1">'Sch-4'!$A$1:$S$25</definedName>
    <definedName name="Z_04CCBB1B_8E08_405D_997F_9DB281748FE5_.wvu.PrintArea" localSheetId="11" hidden="1">'Sch-4a Dis'!$A$1:$G$24</definedName>
    <definedName name="Z_04CCBB1B_8E08_405D_997F_9DB281748FE5_.wvu.PrintArea" localSheetId="13" hidden="1">'Sch-5'!$A$1:$N$24</definedName>
    <definedName name="Z_04CCBB1B_8E08_405D_997F_9DB281748FE5_.wvu.PrintArea" localSheetId="14" hidden="1">'Sch-5 Dis'!$A$1:$E$44</definedName>
    <definedName name="Z_04CCBB1B_8E08_405D_997F_9DB281748FE5_.wvu.PrintArea" localSheetId="15" hidden="1">'Sch-6'!$A$1:$H$31</definedName>
    <definedName name="Z_04CCBB1B_8E08_405D_997F_9DB281748FE5_.wvu.PrintArea" localSheetId="16" hidden="1">'Sch-6 after discount'!$A$1:$H$31</definedName>
    <definedName name="Z_04CCBB1B_8E08_405D_997F_9DB281748FE5_.wvu.PrintArea" localSheetId="17" hidden="1">'Sch-7'!$A$1:$O$25</definedName>
    <definedName name="Z_04CCBB1B_8E08_405D_997F_9DB281748FE5_.wvu.PrintArea" localSheetId="18" hidden="1">'Sch-7 Dis'!$A$1:$G$30</definedName>
    <definedName name="Z_04CCBB1B_8E08_405D_997F_9DB281748FE5_.wvu.PrintArea" localSheetId="21" hidden="1">'T &amp; D'!$A$1:$E$12</definedName>
    <definedName name="Z_04CCBB1B_8E08_405D_997F_9DB281748FE5_.wvu.PrintTitles" localSheetId="4" hidden="1">'Sch-1'!$13:$15</definedName>
    <definedName name="Z_04CCBB1B_8E08_405D_997F_9DB281748FE5_.wvu.PrintTitles" localSheetId="5" hidden="1">'Sch-1 dis'!$14:$16</definedName>
    <definedName name="Z_04CCBB1B_8E08_405D_997F_9DB281748FE5_.wvu.PrintTitles" localSheetId="6" hidden="1">'Sch-2'!$13:$15</definedName>
    <definedName name="Z_04CCBB1B_8E08_405D_997F_9DB281748FE5_.wvu.PrintTitles" localSheetId="7" hidden="1">'Sch-2 Dis'!$13:$15</definedName>
    <definedName name="Z_04CCBB1B_8E08_405D_997F_9DB281748FE5_.wvu.PrintTitles" localSheetId="8" hidden="1">'Sch-3 '!$13:$15</definedName>
    <definedName name="Z_04CCBB1B_8E08_405D_997F_9DB281748FE5_.wvu.PrintTitles" localSheetId="10" hidden="1">'Sch-3 Dis'!$13:$15</definedName>
    <definedName name="Z_04CCBB1B_8E08_405D_997F_9DB281748FE5_.wvu.PrintTitles" localSheetId="14" hidden="1">'Sch-5 Dis'!$3:$13</definedName>
    <definedName name="Z_04CCBB1B_8E08_405D_997F_9DB281748FE5_.wvu.PrintTitles" localSheetId="18" hidden="1">'Sch-7 Dis'!$14:$14</definedName>
    <definedName name="Z_04CCBB1B_8E08_405D_997F_9DB281748FE5_.wvu.Rows" localSheetId="1" hidden="1">Cover!$7:$7</definedName>
    <definedName name="Z_04CCBB1B_8E08_405D_997F_9DB281748FE5_.wvu.Rows" localSheetId="19" hidden="1">Discount!$21:$22,Discount!$27:$28</definedName>
    <definedName name="Z_04CCBB1B_8E08_405D_997F_9DB281748FE5_.wvu.Rows" localSheetId="4" hidden="1">'Sch-1'!$151:$152</definedName>
    <definedName name="Z_04CCBB1B_8E08_405D_997F_9DB281748FE5_.wvu.Rows" localSheetId="5" hidden="1">'Sch-1 dis'!$17:$73</definedName>
    <definedName name="Z_04CCBB1B_8E08_405D_997F_9DB281748FE5_.wvu.Rows" localSheetId="6" hidden="1">'Sch-2'!$150:$150</definedName>
    <definedName name="Z_04CCBB1B_8E08_405D_997F_9DB281748FE5_.wvu.Rows" localSheetId="7" hidden="1">'Sch-2 Dis'!$16:$66</definedName>
    <definedName name="Z_04CCBB1B_8E08_405D_997F_9DB281748FE5_.wvu.Rows" localSheetId="8" hidden="1">'Sch-3 '!$182:$182</definedName>
    <definedName name="Z_04CCBB1B_8E08_405D_997F_9DB281748FE5_.wvu.Rows" localSheetId="10" hidden="1">'Sch-3 Dis'!$16:$107</definedName>
    <definedName name="Z_04CCBB1B_8E08_405D_997F_9DB281748FE5_.wvu.Rows" localSheetId="17" hidden="1">'Sch-7'!$104:$222</definedName>
    <definedName name="Z_04CCBB1B_8E08_405D_997F_9DB281748FE5_.wvu.Rows" localSheetId="18" hidden="1">'Sch-7 Dis'!$18:$20,'Sch-7 Dis'!$106:$224</definedName>
    <definedName name="Z_091A6405_72DB_46E0_B81A_EC53A5C58396_.wvu.Cols" localSheetId="19" hidden="1">Discount!$I:$J</definedName>
    <definedName name="Z_091A6405_72DB_46E0_B81A_EC53A5C58396_.wvu.Cols" localSheetId="3" hidden="1">'Names of Bidder'!$L:$L</definedName>
    <definedName name="Z_091A6405_72DB_46E0_B81A_EC53A5C58396_.wvu.Cols" localSheetId="4" hidden="1">'Sch-1'!#REF!</definedName>
    <definedName name="Z_091A6405_72DB_46E0_B81A_EC53A5C58396_.wvu.Cols" localSheetId="6" hidden="1">'Sch-2'!$M:$M,'Sch-2'!$O:$U</definedName>
    <definedName name="Z_091A6405_72DB_46E0_B81A_EC53A5C58396_.wvu.Cols" localSheetId="7" hidden="1">'Sch-2 Dis'!$K:$Q</definedName>
    <definedName name="Z_091A6405_72DB_46E0_B81A_EC53A5C58396_.wvu.Cols" localSheetId="8" hidden="1">'Sch-3 '!#REF!,'Sch-3 '!$AI:$AN</definedName>
    <definedName name="Z_091A6405_72DB_46E0_B81A_EC53A5C58396_.wvu.Cols" localSheetId="10" hidden="1">'Sch-3 Dis'!$AA:$AF</definedName>
    <definedName name="Z_091A6405_72DB_46E0_B81A_EC53A5C58396_.wvu.Cols" localSheetId="14" hidden="1">'Sch-5 Dis'!$I:$P</definedName>
    <definedName name="Z_091A6405_72DB_46E0_B81A_EC53A5C58396_.wvu.Cols" localSheetId="17" hidden="1">'Sch-7'!$AM:$AS</definedName>
    <definedName name="Z_091A6405_72DB_46E0_B81A_EC53A5C58396_.wvu.Cols" localSheetId="18" hidden="1">'Sch-7 Dis'!$AD:$AJ</definedName>
    <definedName name="Z_091A6405_72DB_46E0_B81A_EC53A5C58396_.wvu.FilterData" localSheetId="4" hidden="1">'Sch-1'!#REF!</definedName>
    <definedName name="Z_091A6405_72DB_46E0_B81A_EC53A5C58396_.wvu.FilterData" localSheetId="5" hidden="1">'Sch-1 dis'!$A$17:$G$81</definedName>
    <definedName name="Z_091A6405_72DB_46E0_B81A_EC53A5C58396_.wvu.FilterData" localSheetId="6" hidden="1">'Sch-2'!#REF!</definedName>
    <definedName name="Z_091A6405_72DB_46E0_B81A_EC53A5C58396_.wvu.FilterData" localSheetId="7" hidden="1">'Sch-2 Dis'!$B$16:$F$68</definedName>
    <definedName name="Z_091A6405_72DB_46E0_B81A_EC53A5C58396_.wvu.FilterData" localSheetId="8" hidden="1">'Sch-3 '!#REF!</definedName>
    <definedName name="Z_091A6405_72DB_46E0_B81A_EC53A5C58396_.wvu.FilterData" localSheetId="10" hidden="1">'Sch-3 Dis'!$B$18:$F$108</definedName>
    <definedName name="Z_091A6405_72DB_46E0_B81A_EC53A5C58396_.wvu.PrintArea" localSheetId="19" hidden="1">Discount!$A$2:$G$39</definedName>
    <definedName name="Z_091A6405_72DB_46E0_B81A_EC53A5C58396_.wvu.PrintArea" localSheetId="2" hidden="1">Instructions!$A$1:$C$52</definedName>
    <definedName name="Z_091A6405_72DB_46E0_B81A_EC53A5C58396_.wvu.PrintArea" localSheetId="3" hidden="1">'Names of Bidder'!$B$1:$E$26</definedName>
    <definedName name="Z_091A6405_72DB_46E0_B81A_EC53A5C58396_.wvu.PrintArea" localSheetId="20" hidden="1">'Q &amp; C'!$A$1:$F$43</definedName>
    <definedName name="Z_091A6405_72DB_46E0_B81A_EC53A5C58396_.wvu.PrintArea" localSheetId="4" hidden="1">'Sch-1'!$A$1:$L$118</definedName>
    <definedName name="Z_091A6405_72DB_46E0_B81A_EC53A5C58396_.wvu.PrintArea" localSheetId="5" hidden="1">'Sch-1 dis'!$A$1:$G$90</definedName>
    <definedName name="Z_091A6405_72DB_46E0_B81A_EC53A5C58396_.wvu.PrintArea" localSheetId="6" hidden="1">'Sch-2'!$A$1:$J$15</definedName>
    <definedName name="Z_091A6405_72DB_46E0_B81A_EC53A5C58396_.wvu.PrintArea" localSheetId="7" hidden="1">'Sch-2 Dis'!$A$1:$F$74</definedName>
    <definedName name="Z_091A6405_72DB_46E0_B81A_EC53A5C58396_.wvu.PrintArea" localSheetId="8" hidden="1">'Sch-3 '!$A$1:$P$179</definedName>
    <definedName name="Z_091A6405_72DB_46E0_B81A_EC53A5C58396_.wvu.PrintArea" localSheetId="10" hidden="1">'Sch-3 Dis'!$A$1:$F$114</definedName>
    <definedName name="Z_091A6405_72DB_46E0_B81A_EC53A5C58396_.wvu.PrintArea" localSheetId="9" hidden="1">'Sch-4'!$A$1:$O$26</definedName>
    <definedName name="Z_091A6405_72DB_46E0_B81A_EC53A5C58396_.wvu.PrintArea" localSheetId="11" hidden="1">'Sch-4a Dis'!$A$1:$F$25</definedName>
    <definedName name="Z_091A6405_72DB_46E0_B81A_EC53A5C58396_.wvu.PrintArea" localSheetId="13" hidden="1">'Sch-5'!$A$1:$K$25</definedName>
    <definedName name="Z_091A6405_72DB_46E0_B81A_EC53A5C58396_.wvu.PrintArea" localSheetId="14" hidden="1">'Sch-5 Dis'!$A$1:$E$44</definedName>
    <definedName name="Z_091A6405_72DB_46E0_B81A_EC53A5C58396_.wvu.PrintArea" localSheetId="15" hidden="1">'Sch-6'!$A$1:$K$32</definedName>
    <definedName name="Z_091A6405_72DB_46E0_B81A_EC53A5C58396_.wvu.PrintArea" localSheetId="16" hidden="1">'Sch-6 after discount'!$A$1:$H$32</definedName>
    <definedName name="Z_091A6405_72DB_46E0_B81A_EC53A5C58396_.wvu.PrintArea" localSheetId="17" hidden="1">'Sch-7'!$A$1:$P$28</definedName>
    <definedName name="Z_091A6405_72DB_46E0_B81A_EC53A5C58396_.wvu.PrintArea" localSheetId="18" hidden="1">'Sch-7 Dis'!$A$1:$G$30</definedName>
    <definedName name="Z_091A6405_72DB_46E0_B81A_EC53A5C58396_.wvu.PrintArea" localSheetId="21" hidden="1">'T &amp; D'!$A$1:$E$12</definedName>
    <definedName name="Z_091A6405_72DB_46E0_B81A_EC53A5C58396_.wvu.PrintTitles" localSheetId="4" hidden="1">'Sch-1'!$13:$15</definedName>
    <definedName name="Z_091A6405_72DB_46E0_B81A_EC53A5C58396_.wvu.PrintTitles" localSheetId="5" hidden="1">'Sch-1 dis'!$14:$16</definedName>
    <definedName name="Z_091A6405_72DB_46E0_B81A_EC53A5C58396_.wvu.PrintTitles" localSheetId="6" hidden="1">'Sch-2'!$13:$15</definedName>
    <definedName name="Z_091A6405_72DB_46E0_B81A_EC53A5C58396_.wvu.PrintTitles" localSheetId="7" hidden="1">'Sch-2 Dis'!$13:$15</definedName>
    <definedName name="Z_091A6405_72DB_46E0_B81A_EC53A5C58396_.wvu.PrintTitles" localSheetId="8" hidden="1">'Sch-3 '!$13:$15</definedName>
    <definedName name="Z_091A6405_72DB_46E0_B81A_EC53A5C58396_.wvu.PrintTitles" localSheetId="10" hidden="1">'Sch-3 Dis'!$13:$15</definedName>
    <definedName name="Z_091A6405_72DB_46E0_B81A_EC53A5C58396_.wvu.PrintTitles" localSheetId="14" hidden="1">'Sch-5 Dis'!$3:$13</definedName>
    <definedName name="Z_091A6405_72DB_46E0_B81A_EC53A5C58396_.wvu.PrintTitles" localSheetId="17" hidden="1">'Sch-7'!#REF!</definedName>
    <definedName name="Z_091A6405_72DB_46E0_B81A_EC53A5C58396_.wvu.PrintTitles" localSheetId="18" hidden="1">'Sch-7 Dis'!$14:$14</definedName>
    <definedName name="Z_091A6405_72DB_46E0_B81A_EC53A5C58396_.wvu.Rows" localSheetId="1" hidden="1">Cover!$7:$7</definedName>
    <definedName name="Z_091A6405_72DB_46E0_B81A_EC53A5C58396_.wvu.Rows" localSheetId="19" hidden="1">Discount!#REF!</definedName>
    <definedName name="Z_091A6405_72DB_46E0_B81A_EC53A5C58396_.wvu.Rows" localSheetId="17" hidden="1">'Sch-7'!$104:$222</definedName>
    <definedName name="Z_091A6405_72DB_46E0_B81A_EC53A5C58396_.wvu.Rows" localSheetId="18" hidden="1">'Sch-7 Dis'!$106:$224</definedName>
    <definedName name="Z_14D7F02E_BCCA_4517_ABC7_537FF4AEB67A_.wvu.Cols" localSheetId="6" hidden="1">'Sch-2'!$O:$U</definedName>
    <definedName name="Z_14D7F02E_BCCA_4517_ABC7_537FF4AEB67A_.wvu.Cols" localSheetId="7" hidden="1">'Sch-2 Dis'!$K:$Q</definedName>
    <definedName name="Z_14D7F02E_BCCA_4517_ABC7_537FF4AEB67A_.wvu.Cols" localSheetId="8" hidden="1">'Sch-3 '!$AI:$AN</definedName>
    <definedName name="Z_14D7F02E_BCCA_4517_ABC7_537FF4AEB67A_.wvu.Cols" localSheetId="10" hidden="1">'Sch-3 Dis'!$AA:$AF</definedName>
    <definedName name="Z_14D7F02E_BCCA_4517_ABC7_537FF4AEB67A_.wvu.Cols" localSheetId="14" hidden="1">'Sch-5 Dis'!$I:$P</definedName>
    <definedName name="Z_14D7F02E_BCCA_4517_ABC7_537FF4AEB67A_.wvu.Cols" localSheetId="17" hidden="1">'Sch-7'!$AM:$AS</definedName>
    <definedName name="Z_14D7F02E_BCCA_4517_ABC7_537FF4AEB67A_.wvu.Cols" localSheetId="18" hidden="1">'Sch-7 Dis'!$AD:$AJ</definedName>
    <definedName name="Z_14D7F02E_BCCA_4517_ABC7_537FF4AEB67A_.wvu.FilterData" localSheetId="4" hidden="1">'Sch-1'!#REF!</definedName>
    <definedName name="Z_14D7F02E_BCCA_4517_ABC7_537FF4AEB67A_.wvu.FilterData" localSheetId="5" hidden="1">'Sch-1 dis'!$A$17:$G$85</definedName>
    <definedName name="Z_14D7F02E_BCCA_4517_ABC7_537FF4AEB67A_.wvu.FilterData" localSheetId="8" hidden="1">'Sch-3 '!$A$14:$P$179</definedName>
    <definedName name="Z_14D7F02E_BCCA_4517_ABC7_537FF4AEB67A_.wvu.FilterData" localSheetId="10" hidden="1">'Sch-3 Dis'!$A$14:$F$108</definedName>
    <definedName name="Z_14D7F02E_BCCA_4517_ABC7_537FF4AEB67A_.wvu.PrintArea" localSheetId="2" hidden="1">Instructions!$A$1:$C$52</definedName>
    <definedName name="Z_14D7F02E_BCCA_4517_ABC7_537FF4AEB67A_.wvu.PrintArea" localSheetId="3" hidden="1">'Names of Bidder'!$B$1:$E$26</definedName>
    <definedName name="Z_14D7F02E_BCCA_4517_ABC7_537FF4AEB67A_.wvu.PrintArea" localSheetId="4" hidden="1">'Sch-1'!$A$1:$L$118</definedName>
    <definedName name="Z_14D7F02E_BCCA_4517_ABC7_537FF4AEB67A_.wvu.PrintArea" localSheetId="5" hidden="1">'Sch-1 dis'!$A$1:$G$90</definedName>
    <definedName name="Z_14D7F02E_BCCA_4517_ABC7_537FF4AEB67A_.wvu.PrintArea" localSheetId="6" hidden="1">'Sch-2'!$A$1:$J$15</definedName>
    <definedName name="Z_14D7F02E_BCCA_4517_ABC7_537FF4AEB67A_.wvu.PrintArea" localSheetId="7" hidden="1">'Sch-2 Dis'!$A$1:$F$74</definedName>
    <definedName name="Z_14D7F02E_BCCA_4517_ABC7_537FF4AEB67A_.wvu.PrintArea" localSheetId="8" hidden="1">'Sch-3 '!$A$1:$P$179</definedName>
    <definedName name="Z_14D7F02E_BCCA_4517_ABC7_537FF4AEB67A_.wvu.PrintArea" localSheetId="10" hidden="1">'Sch-3 Dis'!$A$1:$F$114</definedName>
    <definedName name="Z_14D7F02E_BCCA_4517_ABC7_537FF4AEB67A_.wvu.PrintArea" localSheetId="9" hidden="1">'Sch-4'!$A$1:$O$27</definedName>
    <definedName name="Z_14D7F02E_BCCA_4517_ABC7_537FF4AEB67A_.wvu.PrintArea" localSheetId="11" hidden="1">'Sch-4a Dis'!$A$1:$F$26</definedName>
    <definedName name="Z_14D7F02E_BCCA_4517_ABC7_537FF4AEB67A_.wvu.PrintArea" localSheetId="13" hidden="1">'Sch-5'!$A$1:$K$26</definedName>
    <definedName name="Z_14D7F02E_BCCA_4517_ABC7_537FF4AEB67A_.wvu.PrintArea" localSheetId="14" hidden="1">'Sch-5 Dis'!$A$1:$E$44</definedName>
    <definedName name="Z_14D7F02E_BCCA_4517_ABC7_537FF4AEB67A_.wvu.PrintArea" localSheetId="15" hidden="1">'Sch-6'!$A$1:$K$33</definedName>
    <definedName name="Z_14D7F02E_BCCA_4517_ABC7_537FF4AEB67A_.wvu.PrintArea" localSheetId="16" hidden="1">'Sch-6 after discount'!$A$1:$H$33</definedName>
    <definedName name="Z_14D7F02E_BCCA_4517_ABC7_537FF4AEB67A_.wvu.PrintArea" localSheetId="17" hidden="1">'Sch-7'!$A$1:$P$28</definedName>
    <definedName name="Z_14D7F02E_BCCA_4517_ABC7_537FF4AEB67A_.wvu.PrintArea" localSheetId="18" hidden="1">'Sch-7 Dis'!$A$1:$G$30</definedName>
    <definedName name="Z_14D7F02E_BCCA_4517_ABC7_537FF4AEB67A_.wvu.PrintTitles" localSheetId="4" hidden="1">'Sch-1'!$13:$15</definedName>
    <definedName name="Z_14D7F02E_BCCA_4517_ABC7_537FF4AEB67A_.wvu.PrintTitles" localSheetId="5" hidden="1">'Sch-1 dis'!$14:$16</definedName>
    <definedName name="Z_14D7F02E_BCCA_4517_ABC7_537FF4AEB67A_.wvu.PrintTitles" localSheetId="6" hidden="1">'Sch-2'!$13:$15</definedName>
    <definedName name="Z_14D7F02E_BCCA_4517_ABC7_537FF4AEB67A_.wvu.PrintTitles" localSheetId="7" hidden="1">'Sch-2 Dis'!$13:$15</definedName>
    <definedName name="Z_14D7F02E_BCCA_4517_ABC7_537FF4AEB67A_.wvu.PrintTitles" localSheetId="8" hidden="1">'Sch-3 '!$13:$15</definedName>
    <definedName name="Z_14D7F02E_BCCA_4517_ABC7_537FF4AEB67A_.wvu.PrintTitles" localSheetId="10" hidden="1">'Sch-3 Dis'!$13:$15</definedName>
    <definedName name="Z_14D7F02E_BCCA_4517_ABC7_537FF4AEB67A_.wvu.PrintTitles" localSheetId="14" hidden="1">'Sch-5 Dis'!$3:$13</definedName>
    <definedName name="Z_14D7F02E_BCCA_4517_ABC7_537FF4AEB67A_.wvu.PrintTitles" localSheetId="17" hidden="1">'Sch-7'!#REF!</definedName>
    <definedName name="Z_14D7F02E_BCCA_4517_ABC7_537FF4AEB67A_.wvu.PrintTitles" localSheetId="18" hidden="1">'Sch-7 Dis'!$14:$14</definedName>
    <definedName name="Z_14D7F02E_BCCA_4517_ABC7_537FF4AEB67A_.wvu.Rows" localSheetId="8" hidden="1">'Sch-3 '!#REF!</definedName>
    <definedName name="Z_14D7F02E_BCCA_4517_ABC7_537FF4AEB67A_.wvu.Rows" localSheetId="10" hidden="1">'Sch-3 Dis'!#REF!</definedName>
    <definedName name="Z_14D7F02E_BCCA_4517_ABC7_537FF4AEB67A_.wvu.Rows" localSheetId="17" hidden="1">'Sch-7'!$104:$222</definedName>
    <definedName name="Z_14D7F02E_BCCA_4517_ABC7_537FF4AEB67A_.wvu.Rows" localSheetId="18" hidden="1">'Sch-7 Dis'!$106:$224</definedName>
    <definedName name="Z_27A45B7A_04F2_4516_B80B_5ED0825D4ED3_.wvu.Cols" localSheetId="19" hidden="1">Discount!$I:$J</definedName>
    <definedName name="Z_27A45B7A_04F2_4516_B80B_5ED0825D4ED3_.wvu.Cols" localSheetId="3" hidden="1">'Names of Bidder'!$L:$L</definedName>
    <definedName name="Z_27A45B7A_04F2_4516_B80B_5ED0825D4ED3_.wvu.Cols" localSheetId="4" hidden="1">'Sch-1'!#REF!</definedName>
    <definedName name="Z_27A45B7A_04F2_4516_B80B_5ED0825D4ED3_.wvu.Cols" localSheetId="6" hidden="1">'Sch-2'!$M:$M,'Sch-2'!$O:$U</definedName>
    <definedName name="Z_27A45B7A_04F2_4516_B80B_5ED0825D4ED3_.wvu.Cols" localSheetId="7" hidden="1">'Sch-2 Dis'!$K:$Q</definedName>
    <definedName name="Z_27A45B7A_04F2_4516_B80B_5ED0825D4ED3_.wvu.Cols" localSheetId="8" hidden="1">'Sch-3 '!#REF!,'Sch-3 '!$AI:$AN</definedName>
    <definedName name="Z_27A45B7A_04F2_4516_B80B_5ED0825D4ED3_.wvu.Cols" localSheetId="10" hidden="1">'Sch-3 Dis'!$AA:$AF</definedName>
    <definedName name="Z_27A45B7A_04F2_4516_B80B_5ED0825D4ED3_.wvu.Cols" localSheetId="14" hidden="1">'Sch-5 Dis'!$I:$P</definedName>
    <definedName name="Z_27A45B7A_04F2_4516_B80B_5ED0825D4ED3_.wvu.Cols" localSheetId="17" hidden="1">'Sch-7'!$AM:$AS</definedName>
    <definedName name="Z_27A45B7A_04F2_4516_B80B_5ED0825D4ED3_.wvu.Cols" localSheetId="18" hidden="1">'Sch-7 Dis'!$AD:$AJ</definedName>
    <definedName name="Z_27A45B7A_04F2_4516_B80B_5ED0825D4ED3_.wvu.FilterData" localSheetId="4" hidden="1">'Sch-1'!#REF!</definedName>
    <definedName name="Z_27A45B7A_04F2_4516_B80B_5ED0825D4ED3_.wvu.FilterData" localSheetId="5" hidden="1">'Sch-1 dis'!$A$17:$G$81</definedName>
    <definedName name="Z_27A45B7A_04F2_4516_B80B_5ED0825D4ED3_.wvu.FilterData" localSheetId="6" hidden="1">'Sch-2'!#REF!</definedName>
    <definedName name="Z_27A45B7A_04F2_4516_B80B_5ED0825D4ED3_.wvu.FilterData" localSheetId="7" hidden="1">'Sch-2 Dis'!$B$16:$F$68</definedName>
    <definedName name="Z_27A45B7A_04F2_4516_B80B_5ED0825D4ED3_.wvu.FilterData" localSheetId="8" hidden="1">'Sch-3 '!#REF!</definedName>
    <definedName name="Z_27A45B7A_04F2_4516_B80B_5ED0825D4ED3_.wvu.FilterData" localSheetId="10" hidden="1">'Sch-3 Dis'!$B$18:$F$108</definedName>
    <definedName name="Z_27A45B7A_04F2_4516_B80B_5ED0825D4ED3_.wvu.PrintArea" localSheetId="19" hidden="1">Discount!$A$2:$G$39</definedName>
    <definedName name="Z_27A45B7A_04F2_4516_B80B_5ED0825D4ED3_.wvu.PrintArea" localSheetId="2" hidden="1">Instructions!$A$1:$C$52</definedName>
    <definedName name="Z_27A45B7A_04F2_4516_B80B_5ED0825D4ED3_.wvu.PrintArea" localSheetId="3" hidden="1">'Names of Bidder'!$B$1:$E$26</definedName>
    <definedName name="Z_27A45B7A_04F2_4516_B80B_5ED0825D4ED3_.wvu.PrintArea" localSheetId="20" hidden="1">'Q &amp; C'!$A$1:$F$43</definedName>
    <definedName name="Z_27A45B7A_04F2_4516_B80B_5ED0825D4ED3_.wvu.PrintArea" localSheetId="4" hidden="1">'Sch-1'!$A$1:$L$118</definedName>
    <definedName name="Z_27A45B7A_04F2_4516_B80B_5ED0825D4ED3_.wvu.PrintArea" localSheetId="5" hidden="1">'Sch-1 dis'!$A$1:$G$90</definedName>
    <definedName name="Z_27A45B7A_04F2_4516_B80B_5ED0825D4ED3_.wvu.PrintArea" localSheetId="6" hidden="1">'Sch-2'!$A$1:$J$15</definedName>
    <definedName name="Z_27A45B7A_04F2_4516_B80B_5ED0825D4ED3_.wvu.PrintArea" localSheetId="7" hidden="1">'Sch-2 Dis'!$A$1:$F$74</definedName>
    <definedName name="Z_27A45B7A_04F2_4516_B80B_5ED0825D4ED3_.wvu.PrintArea" localSheetId="8" hidden="1">'Sch-3 '!$A$1:$P$179</definedName>
    <definedName name="Z_27A45B7A_04F2_4516_B80B_5ED0825D4ED3_.wvu.PrintArea" localSheetId="10" hidden="1">'Sch-3 Dis'!$A$1:$F$114</definedName>
    <definedName name="Z_27A45B7A_04F2_4516_B80B_5ED0825D4ED3_.wvu.PrintArea" localSheetId="9" hidden="1">'Sch-4'!$A$1:$O$26</definedName>
    <definedName name="Z_27A45B7A_04F2_4516_B80B_5ED0825D4ED3_.wvu.PrintArea" localSheetId="11" hidden="1">'Sch-4a Dis'!$A$1:$F$25</definedName>
    <definedName name="Z_27A45B7A_04F2_4516_B80B_5ED0825D4ED3_.wvu.PrintArea" localSheetId="13" hidden="1">'Sch-5'!$A$1:$K$25</definedName>
    <definedName name="Z_27A45B7A_04F2_4516_B80B_5ED0825D4ED3_.wvu.PrintArea" localSheetId="14" hidden="1">'Sch-5 Dis'!$A$1:$E$44</definedName>
    <definedName name="Z_27A45B7A_04F2_4516_B80B_5ED0825D4ED3_.wvu.PrintArea" localSheetId="15" hidden="1">'Sch-6'!$A$1:$K$32</definedName>
    <definedName name="Z_27A45B7A_04F2_4516_B80B_5ED0825D4ED3_.wvu.PrintArea" localSheetId="16" hidden="1">'Sch-6 after discount'!$A$1:$H$32</definedName>
    <definedName name="Z_27A45B7A_04F2_4516_B80B_5ED0825D4ED3_.wvu.PrintArea" localSheetId="17" hidden="1">'Sch-7'!$A$1:$P$28</definedName>
    <definedName name="Z_27A45B7A_04F2_4516_B80B_5ED0825D4ED3_.wvu.PrintArea" localSheetId="18" hidden="1">'Sch-7 Dis'!$A$1:$G$30</definedName>
    <definedName name="Z_27A45B7A_04F2_4516_B80B_5ED0825D4ED3_.wvu.PrintArea" localSheetId="21" hidden="1">'T &amp; D'!$A$1:$E$12</definedName>
    <definedName name="Z_27A45B7A_04F2_4516_B80B_5ED0825D4ED3_.wvu.PrintTitles" localSheetId="4" hidden="1">'Sch-1'!$13:$15</definedName>
    <definedName name="Z_27A45B7A_04F2_4516_B80B_5ED0825D4ED3_.wvu.PrintTitles" localSheetId="5" hidden="1">'Sch-1 dis'!$14:$16</definedName>
    <definedName name="Z_27A45B7A_04F2_4516_B80B_5ED0825D4ED3_.wvu.PrintTitles" localSheetId="6" hidden="1">'Sch-2'!$13:$15</definedName>
    <definedName name="Z_27A45B7A_04F2_4516_B80B_5ED0825D4ED3_.wvu.PrintTitles" localSheetId="7" hidden="1">'Sch-2 Dis'!$13:$15</definedName>
    <definedName name="Z_27A45B7A_04F2_4516_B80B_5ED0825D4ED3_.wvu.PrintTitles" localSheetId="8" hidden="1">'Sch-3 '!$13:$15</definedName>
    <definedName name="Z_27A45B7A_04F2_4516_B80B_5ED0825D4ED3_.wvu.PrintTitles" localSheetId="10" hidden="1">'Sch-3 Dis'!$13:$15</definedName>
    <definedName name="Z_27A45B7A_04F2_4516_B80B_5ED0825D4ED3_.wvu.PrintTitles" localSheetId="14" hidden="1">'Sch-5 Dis'!$3:$13</definedName>
    <definedName name="Z_27A45B7A_04F2_4516_B80B_5ED0825D4ED3_.wvu.PrintTitles" localSheetId="17" hidden="1">'Sch-7'!#REF!</definedName>
    <definedName name="Z_27A45B7A_04F2_4516_B80B_5ED0825D4ED3_.wvu.PrintTitles" localSheetId="18" hidden="1">'Sch-7 Dis'!$14:$14</definedName>
    <definedName name="Z_27A45B7A_04F2_4516_B80B_5ED0825D4ED3_.wvu.Rows" localSheetId="1" hidden="1">Cover!$7:$7</definedName>
    <definedName name="Z_27A45B7A_04F2_4516_B80B_5ED0825D4ED3_.wvu.Rows" localSheetId="19" hidden="1">Discount!#REF!</definedName>
    <definedName name="Z_27A45B7A_04F2_4516_B80B_5ED0825D4ED3_.wvu.Rows" localSheetId="17" hidden="1">'Sch-7'!$104:$222</definedName>
    <definedName name="Z_27A45B7A_04F2_4516_B80B_5ED0825D4ED3_.wvu.Rows" localSheetId="18" hidden="1">'Sch-7 Dis'!$106:$224</definedName>
    <definedName name="Z_38BADFEC_005D_4348_A1C4_C10C151F5DFC_.wvu.Cols" localSheetId="19" hidden="1">Discount!$I:$K</definedName>
    <definedName name="Z_38BADFEC_005D_4348_A1C4_C10C151F5DFC_.wvu.Cols" localSheetId="3" hidden="1">'Names of Bidder'!$L:$L</definedName>
    <definedName name="Z_38BADFEC_005D_4348_A1C4_C10C151F5DFC_.wvu.Cols" localSheetId="4" hidden="1">'Sch-1'!$M:$T</definedName>
    <definedName name="Z_38BADFEC_005D_4348_A1C4_C10C151F5DFC_.wvu.Cols" localSheetId="6" hidden="1">'Sch-2'!$M:$M,'Sch-2'!$O:$U</definedName>
    <definedName name="Z_38BADFEC_005D_4348_A1C4_C10C151F5DFC_.wvu.Cols" localSheetId="7" hidden="1">'Sch-2 Dis'!$K:$Q</definedName>
    <definedName name="Z_38BADFEC_005D_4348_A1C4_C10C151F5DFC_.wvu.Cols" localSheetId="8" hidden="1">'Sch-3 '!#REF!,'Sch-3 '!#REF!,'Sch-3 '!$AI:$AN</definedName>
    <definedName name="Z_38BADFEC_005D_4348_A1C4_C10C151F5DFC_.wvu.Cols" localSheetId="10" hidden="1">'Sch-3 Dis'!$AA:$AF</definedName>
    <definedName name="Z_38BADFEC_005D_4348_A1C4_C10C151F5DFC_.wvu.Cols" localSheetId="9" hidden="1">'Sch-4'!$R:$R</definedName>
    <definedName name="Z_38BADFEC_005D_4348_A1C4_C10C151F5DFC_.wvu.Cols" localSheetId="11" hidden="1">'Sch-4a Dis'!$G:$G</definedName>
    <definedName name="Z_38BADFEC_005D_4348_A1C4_C10C151F5DFC_.wvu.Cols" localSheetId="13" hidden="1">'Sch-5'!$N:$N</definedName>
    <definedName name="Z_38BADFEC_005D_4348_A1C4_C10C151F5DFC_.wvu.Cols" localSheetId="14" hidden="1">'Sch-5 Dis'!$I:$P</definedName>
    <definedName name="Z_38BADFEC_005D_4348_A1C4_C10C151F5DFC_.wvu.Cols" localSheetId="15" hidden="1">'Sch-6'!$N:$N</definedName>
    <definedName name="Z_38BADFEC_005D_4348_A1C4_C10C151F5DFC_.wvu.Cols" localSheetId="16" hidden="1">'Sch-6 after discount'!#REF!</definedName>
    <definedName name="Z_38BADFEC_005D_4348_A1C4_C10C151F5DFC_.wvu.Cols" localSheetId="17" hidden="1">'Sch-7'!$N:$N,'Sch-7'!$P:$P,'Sch-7'!$AM:$AS</definedName>
    <definedName name="Z_38BADFEC_005D_4348_A1C4_C10C151F5DFC_.wvu.Cols" localSheetId="18" hidden="1">'Sch-7 Dis'!$AD:$AJ</definedName>
    <definedName name="Z_38BADFEC_005D_4348_A1C4_C10C151F5DFC_.wvu.FilterData" localSheetId="4" hidden="1">'Sch-1'!#REF!</definedName>
    <definedName name="Z_38BADFEC_005D_4348_A1C4_C10C151F5DFC_.wvu.FilterData" localSheetId="5" hidden="1">'Sch-1 dis'!$A$17:$G$81</definedName>
    <definedName name="Z_38BADFEC_005D_4348_A1C4_C10C151F5DFC_.wvu.FilterData" localSheetId="6" hidden="1">'Sch-2'!#REF!</definedName>
    <definedName name="Z_38BADFEC_005D_4348_A1C4_C10C151F5DFC_.wvu.FilterData" localSheetId="7" hidden="1">'Sch-2 Dis'!$B$16:$F$68</definedName>
    <definedName name="Z_38BADFEC_005D_4348_A1C4_C10C151F5DFC_.wvu.FilterData" localSheetId="8" hidden="1">'Sch-3 '!#REF!</definedName>
    <definedName name="Z_38BADFEC_005D_4348_A1C4_C10C151F5DFC_.wvu.FilterData" localSheetId="10" hidden="1">'Sch-3 Dis'!$B$18:$F$108</definedName>
    <definedName name="Z_38BADFEC_005D_4348_A1C4_C10C151F5DFC_.wvu.PrintArea" localSheetId="19" hidden="1">Discount!$A$2:$G$39</definedName>
    <definedName name="Z_38BADFEC_005D_4348_A1C4_C10C151F5DFC_.wvu.PrintArea" localSheetId="2" hidden="1">Instructions!$A$1:$C$52</definedName>
    <definedName name="Z_38BADFEC_005D_4348_A1C4_C10C151F5DFC_.wvu.PrintArea" localSheetId="3" hidden="1">'Names of Bidder'!$B$1:$G$29</definedName>
    <definedName name="Z_38BADFEC_005D_4348_A1C4_C10C151F5DFC_.wvu.PrintArea" localSheetId="20" hidden="1">'Q &amp; C'!$A$1:$F$43</definedName>
    <definedName name="Z_38BADFEC_005D_4348_A1C4_C10C151F5DFC_.wvu.PrintArea" localSheetId="4" hidden="1">'Sch-1'!$A$1:$L$118</definedName>
    <definedName name="Z_38BADFEC_005D_4348_A1C4_C10C151F5DFC_.wvu.PrintArea" localSheetId="5" hidden="1">'Sch-1 dis'!$A$1:$G$90</definedName>
    <definedName name="Z_38BADFEC_005D_4348_A1C4_C10C151F5DFC_.wvu.PrintArea" localSheetId="6" hidden="1">'Sch-2'!$A$1:$J$15</definedName>
    <definedName name="Z_38BADFEC_005D_4348_A1C4_C10C151F5DFC_.wvu.PrintArea" localSheetId="7" hidden="1">'Sch-2 Dis'!$A$1:$F$74</definedName>
    <definedName name="Z_38BADFEC_005D_4348_A1C4_C10C151F5DFC_.wvu.PrintArea" localSheetId="8" hidden="1">'Sch-3 '!$A$1:$P$179</definedName>
    <definedName name="Z_38BADFEC_005D_4348_A1C4_C10C151F5DFC_.wvu.PrintArea" localSheetId="10" hidden="1">'Sch-3 Dis'!$A$1:$F$114</definedName>
    <definedName name="Z_38BADFEC_005D_4348_A1C4_C10C151F5DFC_.wvu.PrintArea" localSheetId="9" hidden="1">'Sch-4'!$A$1:$R$25</definedName>
    <definedName name="Z_38BADFEC_005D_4348_A1C4_C10C151F5DFC_.wvu.PrintArea" localSheetId="11" hidden="1">'Sch-4a Dis'!$A$1:$G$24</definedName>
    <definedName name="Z_38BADFEC_005D_4348_A1C4_C10C151F5DFC_.wvu.PrintArea" localSheetId="13" hidden="1">'Sch-5'!$A$1:$N$24</definedName>
    <definedName name="Z_38BADFEC_005D_4348_A1C4_C10C151F5DFC_.wvu.PrintArea" localSheetId="14" hidden="1">'Sch-5 Dis'!$A$1:$E$44</definedName>
    <definedName name="Z_38BADFEC_005D_4348_A1C4_C10C151F5DFC_.wvu.PrintArea" localSheetId="15" hidden="1">'Sch-6'!$A$1:$N$31</definedName>
    <definedName name="Z_38BADFEC_005D_4348_A1C4_C10C151F5DFC_.wvu.PrintArea" localSheetId="16" hidden="1">'Sch-6 after discount'!$A$1:$H$31</definedName>
    <definedName name="Z_38BADFEC_005D_4348_A1C4_C10C151F5DFC_.wvu.PrintArea" localSheetId="17" hidden="1">'Sch-7'!$A$1:$O$25</definedName>
    <definedName name="Z_38BADFEC_005D_4348_A1C4_C10C151F5DFC_.wvu.PrintArea" localSheetId="18" hidden="1">'Sch-7 Dis'!$A$1:$G$30</definedName>
    <definedName name="Z_38BADFEC_005D_4348_A1C4_C10C151F5DFC_.wvu.PrintArea" localSheetId="21" hidden="1">'T &amp; D'!$A$1:$E$12</definedName>
    <definedName name="Z_38BADFEC_005D_4348_A1C4_C10C151F5DFC_.wvu.PrintTitles" localSheetId="4" hidden="1">'Sch-1'!$13:$15</definedName>
    <definedName name="Z_38BADFEC_005D_4348_A1C4_C10C151F5DFC_.wvu.PrintTitles" localSheetId="5" hidden="1">'Sch-1 dis'!$14:$16</definedName>
    <definedName name="Z_38BADFEC_005D_4348_A1C4_C10C151F5DFC_.wvu.PrintTitles" localSheetId="6" hidden="1">'Sch-2'!$13:$15</definedName>
    <definedName name="Z_38BADFEC_005D_4348_A1C4_C10C151F5DFC_.wvu.PrintTitles" localSheetId="7" hidden="1">'Sch-2 Dis'!$13:$15</definedName>
    <definedName name="Z_38BADFEC_005D_4348_A1C4_C10C151F5DFC_.wvu.PrintTitles" localSheetId="8" hidden="1">'Sch-3 '!$13:$15</definedName>
    <definedName name="Z_38BADFEC_005D_4348_A1C4_C10C151F5DFC_.wvu.PrintTitles" localSheetId="10" hidden="1">'Sch-3 Dis'!$13:$15</definedName>
    <definedName name="Z_38BADFEC_005D_4348_A1C4_C10C151F5DFC_.wvu.PrintTitles" localSheetId="14" hidden="1">'Sch-5 Dis'!$3:$13</definedName>
    <definedName name="Z_38BADFEC_005D_4348_A1C4_C10C151F5DFC_.wvu.PrintTitles" localSheetId="17" hidden="1">'Sch-7'!#REF!</definedName>
    <definedName name="Z_38BADFEC_005D_4348_A1C4_C10C151F5DFC_.wvu.PrintTitles" localSheetId="18" hidden="1">'Sch-7 Dis'!$14:$14</definedName>
    <definedName name="Z_38BADFEC_005D_4348_A1C4_C10C151F5DFC_.wvu.Rows" localSheetId="1" hidden="1">Cover!$7:$7</definedName>
    <definedName name="Z_38BADFEC_005D_4348_A1C4_C10C151F5DFC_.wvu.Rows" localSheetId="4" hidden="1">'Sch-1'!#REF!,'Sch-1'!#REF!,'Sch-1'!#REF!,'Sch-1'!#REF!,'Sch-1'!#REF!,'Sch-1'!#REF!,'Sch-1'!#REF!,'Sch-1'!#REF!,'Sch-1'!#REF!,'Sch-1'!#REF!,'Sch-1'!#REF!,'Sch-1'!#REF!,'Sch-1'!#REF!,'Sch-1'!#REF!,'Sch-1'!#REF!,'Sch-1'!#REF!,'Sch-1'!#REF!,'Sch-1'!#REF!,'Sch-1'!#REF!,'Sch-1'!#REF!,'Sch-1'!#REF!,'Sch-1'!#REF!,'Sch-1'!#REF!,'Sch-1'!#REF!,'Sch-1'!#REF!,'Sch-1'!#REF!,'Sch-1'!#REF!,'Sch-1'!#REF!,'Sch-1'!#REF!,'Sch-1'!#REF!</definedName>
    <definedName name="Z_38BADFEC_005D_4348_A1C4_C10C151F5DFC_.wvu.Rows" localSheetId="5" hidden="1">'Sch-1 dis'!$17:$73</definedName>
    <definedName name="Z_38BADFEC_005D_4348_A1C4_C10C151F5DFC_.wvu.Rows" localSheetId="6" hidden="1">'Sch-2'!#REF!,'Sch-2'!#REF!,'Sch-2'!#REF!,'Sch-2'!#REF!,'Sch-2'!#REF!,'Sch-2'!#REF!,'Sch-2'!#REF!,'Sch-2'!#REF!,'Sch-2'!#REF!,'Sch-2'!#REF!,'Sch-2'!#REF!,'Sch-2'!#REF!,'Sch-2'!#REF!,'Sch-2'!#REF!,'Sch-2'!#REF!,'Sch-2'!#REF!,'Sch-2'!#REF!,'Sch-2'!#REF!,'Sch-2'!#REF!</definedName>
    <definedName name="Z_38BADFEC_005D_4348_A1C4_C10C151F5DFC_.wvu.Rows" localSheetId="7" hidden="1">'Sch-2 Dis'!$16:$66</definedName>
    <definedName name="Z_38BADFEC_005D_4348_A1C4_C10C151F5DFC_.wvu.Rows" localSheetId="8" hidden="1">'Sch-3 '!#REF!,'Sch-3 '!#REF!,'Sch-3 '!#REF!,'Sch-3 '!#REF!,'Sch-3 '!#REF!,'Sch-3 '!#REF!,'Sch-3 '!#REF!,'Sch-3 '!#REF!,'Sch-3 '!#REF!,'Sch-3 '!#REF!,'Sch-3 '!#REF!,'Sch-3 '!#REF!,'Sch-3 '!#REF!,'Sch-3 '!#REF!,'Sch-3 '!#REF!,'Sch-3 '!#REF!</definedName>
    <definedName name="Z_38BADFEC_005D_4348_A1C4_C10C151F5DFC_.wvu.Rows" localSheetId="10" hidden="1">'Sch-3 Dis'!$16:$107</definedName>
    <definedName name="Z_38BADFEC_005D_4348_A1C4_C10C151F5DFC_.wvu.Rows" localSheetId="9" hidden="1">'Sch-4'!$13:$20,'Sch-4'!$21:$21</definedName>
    <definedName name="Z_38BADFEC_005D_4348_A1C4_C10C151F5DFC_.wvu.Rows" localSheetId="11" hidden="1">'Sch-4a Dis'!$13:$21,'Sch-4a Dis'!$22:$22</definedName>
    <definedName name="Z_38BADFEC_005D_4348_A1C4_C10C151F5DFC_.wvu.Rows" localSheetId="13" hidden="1">'Sch-5'!#REF!,'Sch-5'!$21:$21</definedName>
    <definedName name="Z_38BADFEC_005D_4348_A1C4_C10C151F5DFC_.wvu.Rows" localSheetId="15" hidden="1">'Sch-6'!#REF!,'Sch-6'!$28:$28</definedName>
    <definedName name="Z_38BADFEC_005D_4348_A1C4_C10C151F5DFC_.wvu.Rows" localSheetId="16" hidden="1">'Sch-6 after discount'!#REF!,'Sch-6 after discount'!$28:$28</definedName>
    <definedName name="Z_38BADFEC_005D_4348_A1C4_C10C151F5DFC_.wvu.Rows" localSheetId="17" hidden="1">'Sch-7'!$23:$23,'Sch-7'!$104:$222</definedName>
    <definedName name="Z_38BADFEC_005D_4348_A1C4_C10C151F5DFC_.wvu.Rows" localSheetId="18" hidden="1">'Sch-7 Dis'!$18:$20,'Sch-7 Dis'!$106:$224</definedName>
    <definedName name="Z_3AF5D368_0F40_4903_B06B_A4E8DE0BBD2F_.wvu.Cols" localSheetId="19" hidden="1">Discount!$I:$J</definedName>
    <definedName name="Z_3AF5D368_0F40_4903_B06B_A4E8DE0BBD2F_.wvu.Cols" localSheetId="3" hidden="1">'Names of Bidder'!$L:$L</definedName>
    <definedName name="Z_3AF5D368_0F40_4903_B06B_A4E8DE0BBD2F_.wvu.Cols" localSheetId="4" hidden="1">'Sch-1'!#REF!</definedName>
    <definedName name="Z_3AF5D368_0F40_4903_B06B_A4E8DE0BBD2F_.wvu.Cols" localSheetId="6" hidden="1">'Sch-2'!$M:$M,'Sch-2'!$O:$U</definedName>
    <definedName name="Z_3AF5D368_0F40_4903_B06B_A4E8DE0BBD2F_.wvu.Cols" localSheetId="7" hidden="1">'Sch-2 Dis'!$K:$Q</definedName>
    <definedName name="Z_3AF5D368_0F40_4903_B06B_A4E8DE0BBD2F_.wvu.Cols" localSheetId="8" hidden="1">'Sch-3 '!#REF!,'Sch-3 '!$AI:$AN</definedName>
    <definedName name="Z_3AF5D368_0F40_4903_B06B_A4E8DE0BBD2F_.wvu.Cols" localSheetId="10" hidden="1">'Sch-3 Dis'!$AA:$AF</definedName>
    <definedName name="Z_3AF5D368_0F40_4903_B06B_A4E8DE0BBD2F_.wvu.Cols" localSheetId="14" hidden="1">'Sch-5 Dis'!$I:$P</definedName>
    <definedName name="Z_3AF5D368_0F40_4903_B06B_A4E8DE0BBD2F_.wvu.Cols" localSheetId="17" hidden="1">'Sch-7'!$AM:$AS</definedName>
    <definedName name="Z_3AF5D368_0F40_4903_B06B_A4E8DE0BBD2F_.wvu.Cols" localSheetId="18" hidden="1">'Sch-7 Dis'!$AD:$AJ</definedName>
    <definedName name="Z_3AF5D368_0F40_4903_B06B_A4E8DE0BBD2F_.wvu.FilterData" localSheetId="4" hidden="1">'Sch-1'!#REF!</definedName>
    <definedName name="Z_3AF5D368_0F40_4903_B06B_A4E8DE0BBD2F_.wvu.FilterData" localSheetId="5" hidden="1">'Sch-1 dis'!$A$17:$G$81</definedName>
    <definedName name="Z_3AF5D368_0F40_4903_B06B_A4E8DE0BBD2F_.wvu.FilterData" localSheetId="6" hidden="1">'Sch-2'!#REF!</definedName>
    <definedName name="Z_3AF5D368_0F40_4903_B06B_A4E8DE0BBD2F_.wvu.FilterData" localSheetId="7" hidden="1">'Sch-2 Dis'!$B$16:$F$68</definedName>
    <definedName name="Z_3AF5D368_0F40_4903_B06B_A4E8DE0BBD2F_.wvu.FilterData" localSheetId="8" hidden="1">'Sch-3 '!#REF!</definedName>
    <definedName name="Z_3AF5D368_0F40_4903_B06B_A4E8DE0BBD2F_.wvu.FilterData" localSheetId="10" hidden="1">'Sch-3 Dis'!$B$18:$F$108</definedName>
    <definedName name="Z_3AF5D368_0F40_4903_B06B_A4E8DE0BBD2F_.wvu.PrintArea" localSheetId="19" hidden="1">Discount!$A$2:$G$39</definedName>
    <definedName name="Z_3AF5D368_0F40_4903_B06B_A4E8DE0BBD2F_.wvu.PrintArea" localSheetId="2" hidden="1">Instructions!$A$1:$C$52</definedName>
    <definedName name="Z_3AF5D368_0F40_4903_B06B_A4E8DE0BBD2F_.wvu.PrintArea" localSheetId="3" hidden="1">'Names of Bidder'!$B$1:$E$26</definedName>
    <definedName name="Z_3AF5D368_0F40_4903_B06B_A4E8DE0BBD2F_.wvu.PrintArea" localSheetId="20" hidden="1">'Q &amp; C'!$A$1:$F$43</definedName>
    <definedName name="Z_3AF5D368_0F40_4903_B06B_A4E8DE0BBD2F_.wvu.PrintArea" localSheetId="4" hidden="1">'Sch-1'!$A$1:$L$118</definedName>
    <definedName name="Z_3AF5D368_0F40_4903_B06B_A4E8DE0BBD2F_.wvu.PrintArea" localSheetId="5" hidden="1">'Sch-1 dis'!$A$1:$G$90</definedName>
    <definedName name="Z_3AF5D368_0F40_4903_B06B_A4E8DE0BBD2F_.wvu.PrintArea" localSheetId="6" hidden="1">'Sch-2'!$A$1:$J$15</definedName>
    <definedName name="Z_3AF5D368_0F40_4903_B06B_A4E8DE0BBD2F_.wvu.PrintArea" localSheetId="7" hidden="1">'Sch-2 Dis'!$A$1:$F$74</definedName>
    <definedName name="Z_3AF5D368_0F40_4903_B06B_A4E8DE0BBD2F_.wvu.PrintArea" localSheetId="8" hidden="1">'Sch-3 '!$A$1:$P$179</definedName>
    <definedName name="Z_3AF5D368_0F40_4903_B06B_A4E8DE0BBD2F_.wvu.PrintArea" localSheetId="10" hidden="1">'Sch-3 Dis'!$A$1:$F$114</definedName>
    <definedName name="Z_3AF5D368_0F40_4903_B06B_A4E8DE0BBD2F_.wvu.PrintArea" localSheetId="9" hidden="1">'Sch-4'!$A$1:$O$26</definedName>
    <definedName name="Z_3AF5D368_0F40_4903_B06B_A4E8DE0BBD2F_.wvu.PrintArea" localSheetId="11" hidden="1">'Sch-4a Dis'!$A$1:$F$25</definedName>
    <definedName name="Z_3AF5D368_0F40_4903_B06B_A4E8DE0BBD2F_.wvu.PrintArea" localSheetId="13" hidden="1">'Sch-5'!$A$1:$K$25</definedName>
    <definedName name="Z_3AF5D368_0F40_4903_B06B_A4E8DE0BBD2F_.wvu.PrintArea" localSheetId="14" hidden="1">'Sch-5 Dis'!$A$1:$E$44</definedName>
    <definedName name="Z_3AF5D368_0F40_4903_B06B_A4E8DE0BBD2F_.wvu.PrintArea" localSheetId="15" hidden="1">'Sch-6'!$A$1:$K$32</definedName>
    <definedName name="Z_3AF5D368_0F40_4903_B06B_A4E8DE0BBD2F_.wvu.PrintArea" localSheetId="16" hidden="1">'Sch-6 after discount'!$A$1:$H$32</definedName>
    <definedName name="Z_3AF5D368_0F40_4903_B06B_A4E8DE0BBD2F_.wvu.PrintArea" localSheetId="17" hidden="1">'Sch-7'!$A$1:$P$28</definedName>
    <definedName name="Z_3AF5D368_0F40_4903_B06B_A4E8DE0BBD2F_.wvu.PrintArea" localSheetId="18" hidden="1">'Sch-7 Dis'!$A$1:$G$30</definedName>
    <definedName name="Z_3AF5D368_0F40_4903_B06B_A4E8DE0BBD2F_.wvu.PrintArea" localSheetId="21" hidden="1">'T &amp; D'!$A$1:$E$12</definedName>
    <definedName name="Z_3AF5D368_0F40_4903_B06B_A4E8DE0BBD2F_.wvu.PrintTitles" localSheetId="4" hidden="1">'Sch-1'!$13:$15</definedName>
    <definedName name="Z_3AF5D368_0F40_4903_B06B_A4E8DE0BBD2F_.wvu.PrintTitles" localSheetId="5" hidden="1">'Sch-1 dis'!$14:$16</definedName>
    <definedName name="Z_3AF5D368_0F40_4903_B06B_A4E8DE0BBD2F_.wvu.PrintTitles" localSheetId="6" hidden="1">'Sch-2'!$13:$15</definedName>
    <definedName name="Z_3AF5D368_0F40_4903_B06B_A4E8DE0BBD2F_.wvu.PrintTitles" localSheetId="7" hidden="1">'Sch-2 Dis'!$13:$15</definedName>
    <definedName name="Z_3AF5D368_0F40_4903_B06B_A4E8DE0BBD2F_.wvu.PrintTitles" localSheetId="8" hidden="1">'Sch-3 '!$13:$15</definedName>
    <definedName name="Z_3AF5D368_0F40_4903_B06B_A4E8DE0BBD2F_.wvu.PrintTitles" localSheetId="10" hidden="1">'Sch-3 Dis'!$13:$15</definedName>
    <definedName name="Z_3AF5D368_0F40_4903_B06B_A4E8DE0BBD2F_.wvu.PrintTitles" localSheetId="14" hidden="1">'Sch-5 Dis'!$3:$13</definedName>
    <definedName name="Z_3AF5D368_0F40_4903_B06B_A4E8DE0BBD2F_.wvu.PrintTitles" localSheetId="17" hidden="1">'Sch-7'!#REF!</definedName>
    <definedName name="Z_3AF5D368_0F40_4903_B06B_A4E8DE0BBD2F_.wvu.PrintTitles" localSheetId="18" hidden="1">'Sch-7 Dis'!$14:$14</definedName>
    <definedName name="Z_3AF5D368_0F40_4903_B06B_A4E8DE0BBD2F_.wvu.Rows" localSheetId="1" hidden="1">Cover!$7:$7</definedName>
    <definedName name="Z_3AF5D368_0F40_4903_B06B_A4E8DE0BBD2F_.wvu.Rows" localSheetId="19" hidden="1">Discount!#REF!</definedName>
    <definedName name="Z_3AF5D368_0F40_4903_B06B_A4E8DE0BBD2F_.wvu.Rows" localSheetId="17" hidden="1">'Sch-7'!$104:$222</definedName>
    <definedName name="Z_3AF5D368_0F40_4903_B06B_A4E8DE0BBD2F_.wvu.Rows" localSheetId="18" hidden="1">'Sch-7 Dis'!$106:$224</definedName>
    <definedName name="Z_3D662AA8_535D_445A_A535_5FFD33E1146F_.wvu.PrintArea" localSheetId="20" hidden="1">'Q &amp; C'!$A$1:$F$43</definedName>
    <definedName name="Z_3E8555EC_9054_454F_8E44_0E03DB7149DC_.wvu.Cols" localSheetId="27" hidden="1">'Bid Form 2nd envelope '!$G:$AA</definedName>
    <definedName name="Z_3E8555EC_9054_454F_8E44_0E03DB7149DC_.wvu.Cols" localSheetId="19" hidden="1">Discount!$H:$X</definedName>
    <definedName name="Z_3E8555EC_9054_454F_8E44_0E03DB7149DC_.wvu.Cols" localSheetId="3" hidden="1">'Names of Bidder'!$L:$L</definedName>
    <definedName name="Z_3E8555EC_9054_454F_8E44_0E03DB7149DC_.wvu.Cols" localSheetId="4" hidden="1">'Sch-1'!$O:$O</definedName>
    <definedName name="Z_3E8555EC_9054_454F_8E44_0E03DB7149DC_.wvu.Cols" localSheetId="6" hidden="1">'Sch-2'!$K:$AP</definedName>
    <definedName name="Z_3E8555EC_9054_454F_8E44_0E03DB7149DC_.wvu.Cols" localSheetId="7" hidden="1">'Sch-2 Dis'!$K:$Q</definedName>
    <definedName name="Z_3E8555EC_9054_454F_8E44_0E03DB7149DC_.wvu.Cols" localSheetId="8" hidden="1">'Sch-3 '!$Q:$T</definedName>
    <definedName name="Z_3E8555EC_9054_454F_8E44_0E03DB7149DC_.wvu.Cols" localSheetId="10" hidden="1">'Sch-3 Dis'!$AA:$AF</definedName>
    <definedName name="Z_3E8555EC_9054_454F_8E44_0E03DB7149DC_.wvu.Cols" localSheetId="9" hidden="1">'Sch-4'!$M:$O,'Sch-4'!$T:$V</definedName>
    <definedName name="Z_3E8555EC_9054_454F_8E44_0E03DB7149DC_.wvu.Cols" localSheetId="11" hidden="1">'Sch-4a Dis'!$I:$J</definedName>
    <definedName name="Z_3E8555EC_9054_454F_8E44_0E03DB7149DC_.wvu.Cols" localSheetId="13" hidden="1">'Sch-5'!$I:$K,'Sch-5'!$P:$Q</definedName>
    <definedName name="Z_3E8555EC_9054_454F_8E44_0E03DB7149DC_.wvu.Cols" localSheetId="14" hidden="1">'Sch-5 Dis'!$I:$P</definedName>
    <definedName name="Z_3E8555EC_9054_454F_8E44_0E03DB7149DC_.wvu.Cols" localSheetId="15" hidden="1">'Sch-6'!$I:$Q</definedName>
    <definedName name="Z_3E8555EC_9054_454F_8E44_0E03DB7149DC_.wvu.Cols" localSheetId="16" hidden="1">'Sch-6 after discount'!$I:$L</definedName>
    <definedName name="Z_3E8555EC_9054_454F_8E44_0E03DB7149DC_.wvu.Cols" localSheetId="17" hidden="1">'Sch-7'!$N:$N,'Sch-7'!$P:$AB,'Sch-7'!$AM:$AS</definedName>
    <definedName name="Z_3E8555EC_9054_454F_8E44_0E03DB7149DC_.wvu.Cols" localSheetId="18" hidden="1">'Sch-7 Dis'!$AD:$AJ</definedName>
    <definedName name="Z_3E8555EC_9054_454F_8E44_0E03DB7149DC_.wvu.FilterData" localSheetId="4" hidden="1">'Sch-1'!$H$1:$H$249</definedName>
    <definedName name="Z_3E8555EC_9054_454F_8E44_0E03DB7149DC_.wvu.FilterData" localSheetId="5" hidden="1">'Sch-1 dis'!$A$17:$G$81</definedName>
    <definedName name="Z_3E8555EC_9054_454F_8E44_0E03DB7149DC_.wvu.FilterData" localSheetId="7" hidden="1">'Sch-2 Dis'!$B$16:$F$68</definedName>
    <definedName name="Z_3E8555EC_9054_454F_8E44_0E03DB7149DC_.wvu.FilterData" localSheetId="8" hidden="1">'Sch-3 '!$J$1:$J$186</definedName>
    <definedName name="Z_3E8555EC_9054_454F_8E44_0E03DB7149DC_.wvu.FilterData" localSheetId="10" hidden="1">'Sch-3 Dis'!$B$18:$F$108</definedName>
    <definedName name="Z_3E8555EC_9054_454F_8E44_0E03DB7149DC_.wvu.PrintArea" localSheetId="27" hidden="1">'Bid Form 2nd envelope '!$A$1:$F$64</definedName>
    <definedName name="Z_3E8555EC_9054_454F_8E44_0E03DB7149DC_.wvu.PrintArea" localSheetId="19" hidden="1">Discount!$A$2:$G$38</definedName>
    <definedName name="Z_3E8555EC_9054_454F_8E44_0E03DB7149DC_.wvu.PrintArea" localSheetId="2" hidden="1">Instructions!$A$1:$C$52</definedName>
    <definedName name="Z_3E8555EC_9054_454F_8E44_0E03DB7149DC_.wvu.PrintArea" localSheetId="3" hidden="1">'Names of Bidder'!$B$1:$G$29</definedName>
    <definedName name="Z_3E8555EC_9054_454F_8E44_0E03DB7149DC_.wvu.PrintArea" localSheetId="20" hidden="1">'Q &amp; C'!$A$1:$F$43</definedName>
    <definedName name="Z_3E8555EC_9054_454F_8E44_0E03DB7149DC_.wvu.PrintArea" localSheetId="4" hidden="1">'Sch-1'!$A$1:$O$156</definedName>
    <definedName name="Z_3E8555EC_9054_454F_8E44_0E03DB7149DC_.wvu.PrintArea" localSheetId="5" hidden="1">'Sch-1 dis'!$A$1:$G$90</definedName>
    <definedName name="Z_3E8555EC_9054_454F_8E44_0E03DB7149DC_.wvu.PrintArea" localSheetId="6" hidden="1">'Sch-2'!$A$1:$M$154</definedName>
    <definedName name="Z_3E8555EC_9054_454F_8E44_0E03DB7149DC_.wvu.PrintArea" localSheetId="7" hidden="1">'Sch-2 Dis'!$A$1:$F$74</definedName>
    <definedName name="Z_3E8555EC_9054_454F_8E44_0E03DB7149DC_.wvu.PrintArea" localSheetId="8" hidden="1">'Sch-3 '!$A$1:$P$186</definedName>
    <definedName name="Z_3E8555EC_9054_454F_8E44_0E03DB7149DC_.wvu.PrintArea" localSheetId="10" hidden="1">'Sch-3 Dis'!$A$1:$F$114</definedName>
    <definedName name="Z_3E8555EC_9054_454F_8E44_0E03DB7149DC_.wvu.PrintArea" localSheetId="9" hidden="1">'Sch-4'!$A$1:$S$25</definedName>
    <definedName name="Z_3E8555EC_9054_454F_8E44_0E03DB7149DC_.wvu.PrintArea" localSheetId="11" hidden="1">'Sch-4a Dis'!$A$1:$G$24</definedName>
    <definedName name="Z_3E8555EC_9054_454F_8E44_0E03DB7149DC_.wvu.PrintArea" localSheetId="13" hidden="1">'Sch-5'!$A$1:$N$24</definedName>
    <definedName name="Z_3E8555EC_9054_454F_8E44_0E03DB7149DC_.wvu.PrintArea" localSheetId="14" hidden="1">'Sch-5 Dis'!$A$1:$E$44</definedName>
    <definedName name="Z_3E8555EC_9054_454F_8E44_0E03DB7149DC_.wvu.PrintArea" localSheetId="15" hidden="1">'Sch-6'!$A$1:$H$31</definedName>
    <definedName name="Z_3E8555EC_9054_454F_8E44_0E03DB7149DC_.wvu.PrintArea" localSheetId="16" hidden="1">'Sch-6 after discount'!$A$1:$H$31</definedName>
    <definedName name="Z_3E8555EC_9054_454F_8E44_0E03DB7149DC_.wvu.PrintArea" localSheetId="17" hidden="1">'Sch-7'!$A$1:$O$25</definedName>
    <definedName name="Z_3E8555EC_9054_454F_8E44_0E03DB7149DC_.wvu.PrintArea" localSheetId="18" hidden="1">'Sch-7 Dis'!$A$1:$G$30</definedName>
    <definedName name="Z_3E8555EC_9054_454F_8E44_0E03DB7149DC_.wvu.PrintArea" localSheetId="21" hidden="1">'T &amp; D'!$A$1:$E$12</definedName>
    <definedName name="Z_3E8555EC_9054_454F_8E44_0E03DB7149DC_.wvu.PrintTitles" localSheetId="4" hidden="1">'Sch-1'!$13:$15</definedName>
    <definedName name="Z_3E8555EC_9054_454F_8E44_0E03DB7149DC_.wvu.PrintTitles" localSheetId="5" hidden="1">'Sch-1 dis'!$14:$16</definedName>
    <definedName name="Z_3E8555EC_9054_454F_8E44_0E03DB7149DC_.wvu.PrintTitles" localSheetId="6" hidden="1">'Sch-2'!$13:$15</definedName>
    <definedName name="Z_3E8555EC_9054_454F_8E44_0E03DB7149DC_.wvu.PrintTitles" localSheetId="7" hidden="1">'Sch-2 Dis'!$13:$15</definedName>
    <definedName name="Z_3E8555EC_9054_454F_8E44_0E03DB7149DC_.wvu.PrintTitles" localSheetId="8" hidden="1">'Sch-3 '!$13:$15</definedName>
    <definedName name="Z_3E8555EC_9054_454F_8E44_0E03DB7149DC_.wvu.PrintTitles" localSheetId="10" hidden="1">'Sch-3 Dis'!$13:$15</definedName>
    <definedName name="Z_3E8555EC_9054_454F_8E44_0E03DB7149DC_.wvu.PrintTitles" localSheetId="14" hidden="1">'Sch-5 Dis'!$3:$13</definedName>
    <definedName name="Z_3E8555EC_9054_454F_8E44_0E03DB7149DC_.wvu.PrintTitles" localSheetId="18" hidden="1">'Sch-7 Dis'!$14:$14</definedName>
    <definedName name="Z_3E8555EC_9054_454F_8E44_0E03DB7149DC_.wvu.Rows" localSheetId="1" hidden="1">Cover!$7:$7</definedName>
    <definedName name="Z_3E8555EC_9054_454F_8E44_0E03DB7149DC_.wvu.Rows" localSheetId="4" hidden="1">'Sch-1'!$151:$152</definedName>
    <definedName name="Z_3E8555EC_9054_454F_8E44_0E03DB7149DC_.wvu.Rows" localSheetId="5" hidden="1">'Sch-1 dis'!$17:$73</definedName>
    <definedName name="Z_3E8555EC_9054_454F_8E44_0E03DB7149DC_.wvu.Rows" localSheetId="6" hidden="1">'Sch-2'!$150:$150</definedName>
    <definedName name="Z_3E8555EC_9054_454F_8E44_0E03DB7149DC_.wvu.Rows" localSheetId="7" hidden="1">'Sch-2 Dis'!$16:$66</definedName>
    <definedName name="Z_3E8555EC_9054_454F_8E44_0E03DB7149DC_.wvu.Rows" localSheetId="8" hidden="1">'Sch-3 '!$182:$182</definedName>
    <definedName name="Z_3E8555EC_9054_454F_8E44_0E03DB7149DC_.wvu.Rows" localSheetId="10" hidden="1">'Sch-3 Dis'!$16:$107</definedName>
    <definedName name="Z_3E8555EC_9054_454F_8E44_0E03DB7149DC_.wvu.Rows" localSheetId="17" hidden="1">'Sch-7'!$104:$222</definedName>
    <definedName name="Z_3E8555EC_9054_454F_8E44_0E03DB7149DC_.wvu.Rows" localSheetId="18" hidden="1">'Sch-7 Dis'!$18:$20,'Sch-7 Dis'!$106:$224</definedName>
    <definedName name="Z_420F5FBD_E556_4311_8218_D9BF2725836B_.wvu.PrintArea" localSheetId="20" hidden="1">'Q &amp; C'!$A$1:$F$43</definedName>
    <definedName name="Z_4C2CB345_64F9_467F_BAEE_37B826312FDF_.wvu.Cols" localSheetId="3" hidden="1">'Names of Bidder'!$L:$L</definedName>
    <definedName name="Z_4C2CB345_64F9_467F_BAEE_37B826312FDF_.wvu.Cols" localSheetId="4" hidden="1">'Sch-1'!#REF!</definedName>
    <definedName name="Z_4C2CB345_64F9_467F_BAEE_37B826312FDF_.wvu.Cols" localSheetId="6" hidden="1">'Sch-2'!$K:$Z</definedName>
    <definedName name="Z_4C2CB345_64F9_467F_BAEE_37B826312FDF_.wvu.Cols" localSheetId="7" hidden="1">'Sch-2 Dis'!$K:$Q</definedName>
    <definedName name="Z_4C2CB345_64F9_467F_BAEE_37B826312FDF_.wvu.Cols" localSheetId="8" hidden="1">'Sch-3 '!#REF!,'Sch-3 '!$AI:$AN</definedName>
    <definedName name="Z_4C2CB345_64F9_467F_BAEE_37B826312FDF_.wvu.Cols" localSheetId="10" hidden="1">'Sch-3 Dis'!$AA:$AF</definedName>
    <definedName name="Z_4C2CB345_64F9_467F_BAEE_37B826312FDF_.wvu.Cols" localSheetId="9" hidden="1">'Sch-4'!$M:$O,'Sch-4'!#REF!</definedName>
    <definedName name="Z_4C2CB345_64F9_467F_BAEE_37B826312FDF_.wvu.Cols" localSheetId="11" hidden="1">'Sch-4a Dis'!$I:$J</definedName>
    <definedName name="Z_4C2CB345_64F9_467F_BAEE_37B826312FDF_.wvu.Cols" localSheetId="13" hidden="1">'Sch-5'!$I:$K,'Sch-5'!$P:$Q</definedName>
    <definedName name="Z_4C2CB345_64F9_467F_BAEE_37B826312FDF_.wvu.Cols" localSheetId="14" hidden="1">'Sch-5 Dis'!$I:$P</definedName>
    <definedName name="Z_4C2CB345_64F9_467F_BAEE_37B826312FDF_.wvu.Cols" localSheetId="15" hidden="1">'Sch-6'!$I:$K,'Sch-6'!$P:$Q</definedName>
    <definedName name="Z_4C2CB345_64F9_467F_BAEE_37B826312FDF_.wvu.Cols" localSheetId="16" hidden="1">'Sch-6 after discount'!#REF!,'Sch-6 after discount'!#REF!</definedName>
    <definedName name="Z_4C2CB345_64F9_467F_BAEE_37B826312FDF_.wvu.Cols" localSheetId="17" hidden="1">'Sch-7'!$N:$N,'Sch-7'!$P:$P,'Sch-7'!$AM:$AS</definedName>
    <definedName name="Z_4C2CB345_64F9_467F_BAEE_37B826312FDF_.wvu.Cols" localSheetId="18" hidden="1">'Sch-7 Dis'!$AD:$AJ</definedName>
    <definedName name="Z_4C2CB345_64F9_467F_BAEE_37B826312FDF_.wvu.FilterData" localSheetId="4" hidden="1">'Sch-1'!$L$1:$L$249</definedName>
    <definedName name="Z_4C2CB345_64F9_467F_BAEE_37B826312FDF_.wvu.FilterData" localSheetId="5" hidden="1">'Sch-1 dis'!$A$17:$G$81</definedName>
    <definedName name="Z_4C2CB345_64F9_467F_BAEE_37B826312FDF_.wvu.FilterData" localSheetId="6" hidden="1">'Sch-2'!$H$1:$H$149</definedName>
    <definedName name="Z_4C2CB345_64F9_467F_BAEE_37B826312FDF_.wvu.FilterData" localSheetId="7" hidden="1">'Sch-2 Dis'!$B$16:$F$68</definedName>
    <definedName name="Z_4C2CB345_64F9_467F_BAEE_37B826312FDF_.wvu.FilterData" localSheetId="8" hidden="1">'Sch-3 '!$N$1:$N$179</definedName>
    <definedName name="Z_4C2CB345_64F9_467F_BAEE_37B826312FDF_.wvu.FilterData" localSheetId="10" hidden="1">'Sch-3 Dis'!$B$18:$F$108</definedName>
    <definedName name="Z_4C2CB345_64F9_467F_BAEE_37B826312FDF_.wvu.PrintArea" localSheetId="19" hidden="1">Discount!$A$2:$G$39</definedName>
    <definedName name="Z_4C2CB345_64F9_467F_BAEE_37B826312FDF_.wvu.PrintArea" localSheetId="2" hidden="1">Instructions!$A$1:$C$52</definedName>
    <definedName name="Z_4C2CB345_64F9_467F_BAEE_37B826312FDF_.wvu.PrintArea" localSheetId="3" hidden="1">'Names of Bidder'!$B$1:$G$29</definedName>
    <definedName name="Z_4C2CB345_64F9_467F_BAEE_37B826312FDF_.wvu.PrintArea" localSheetId="20" hidden="1">'Q &amp; C'!$A$1:$F$43</definedName>
    <definedName name="Z_4C2CB345_64F9_467F_BAEE_37B826312FDF_.wvu.PrintArea" localSheetId="4" hidden="1">'Sch-1'!$A$1:$L$153</definedName>
    <definedName name="Z_4C2CB345_64F9_467F_BAEE_37B826312FDF_.wvu.PrintArea" localSheetId="5" hidden="1">'Sch-1 dis'!$A$1:$G$90</definedName>
    <definedName name="Z_4C2CB345_64F9_467F_BAEE_37B826312FDF_.wvu.PrintArea" localSheetId="6" hidden="1">'Sch-2'!$A$1:$K$148</definedName>
    <definedName name="Z_4C2CB345_64F9_467F_BAEE_37B826312FDF_.wvu.PrintArea" localSheetId="7" hidden="1">'Sch-2 Dis'!$A$1:$F$74</definedName>
    <definedName name="Z_4C2CB345_64F9_467F_BAEE_37B826312FDF_.wvu.PrintArea" localSheetId="8" hidden="1">'Sch-3 '!$A$1:$P$180</definedName>
    <definedName name="Z_4C2CB345_64F9_467F_BAEE_37B826312FDF_.wvu.PrintArea" localSheetId="10" hidden="1">'Sch-3 Dis'!$A$1:$F$114</definedName>
    <definedName name="Z_4C2CB345_64F9_467F_BAEE_37B826312FDF_.wvu.PrintArea" localSheetId="9" hidden="1">'Sch-4'!$A$1:$R$25</definedName>
    <definedName name="Z_4C2CB345_64F9_467F_BAEE_37B826312FDF_.wvu.PrintArea" localSheetId="11" hidden="1">'Sch-4a Dis'!$A$1:$G$24</definedName>
    <definedName name="Z_4C2CB345_64F9_467F_BAEE_37B826312FDF_.wvu.PrintArea" localSheetId="13" hidden="1">'Sch-5'!$A$1:$N$24</definedName>
    <definedName name="Z_4C2CB345_64F9_467F_BAEE_37B826312FDF_.wvu.PrintArea" localSheetId="14" hidden="1">'Sch-5 Dis'!$A$1:$E$44</definedName>
    <definedName name="Z_4C2CB345_64F9_467F_BAEE_37B826312FDF_.wvu.PrintArea" localSheetId="15" hidden="1">'Sch-6'!$A$1:$N$31</definedName>
    <definedName name="Z_4C2CB345_64F9_467F_BAEE_37B826312FDF_.wvu.PrintArea" localSheetId="16" hidden="1">'Sch-6 after discount'!$A$1:$H$31</definedName>
    <definedName name="Z_4C2CB345_64F9_467F_BAEE_37B826312FDF_.wvu.PrintArea" localSheetId="17" hidden="1">'Sch-7'!$A$1:$P$25</definedName>
    <definedName name="Z_4C2CB345_64F9_467F_BAEE_37B826312FDF_.wvu.PrintArea" localSheetId="18" hidden="1">'Sch-7 Dis'!$A$1:$G$30</definedName>
    <definedName name="Z_4C2CB345_64F9_467F_BAEE_37B826312FDF_.wvu.PrintArea" localSheetId="21" hidden="1">'T &amp; D'!$A$1:$E$12</definedName>
    <definedName name="Z_4C2CB345_64F9_467F_BAEE_37B826312FDF_.wvu.PrintTitles" localSheetId="4" hidden="1">'Sch-1'!$13:$15</definedName>
    <definedName name="Z_4C2CB345_64F9_467F_BAEE_37B826312FDF_.wvu.PrintTitles" localSheetId="5" hidden="1">'Sch-1 dis'!$14:$16</definedName>
    <definedName name="Z_4C2CB345_64F9_467F_BAEE_37B826312FDF_.wvu.PrintTitles" localSheetId="6" hidden="1">'Sch-2'!$13:$15</definedName>
    <definedName name="Z_4C2CB345_64F9_467F_BAEE_37B826312FDF_.wvu.PrintTitles" localSheetId="7" hidden="1">'Sch-2 Dis'!$13:$15</definedName>
    <definedName name="Z_4C2CB345_64F9_467F_BAEE_37B826312FDF_.wvu.PrintTitles" localSheetId="8" hidden="1">'Sch-3 '!$13:$15</definedName>
    <definedName name="Z_4C2CB345_64F9_467F_BAEE_37B826312FDF_.wvu.PrintTitles" localSheetId="10" hidden="1">'Sch-3 Dis'!$13:$15</definedName>
    <definedName name="Z_4C2CB345_64F9_467F_BAEE_37B826312FDF_.wvu.PrintTitles" localSheetId="14" hidden="1">'Sch-5 Dis'!$3:$13</definedName>
    <definedName name="Z_4C2CB345_64F9_467F_BAEE_37B826312FDF_.wvu.PrintTitles" localSheetId="18" hidden="1">'Sch-7 Dis'!$14:$14</definedName>
    <definedName name="Z_4C2CB345_64F9_467F_BAEE_37B826312FDF_.wvu.Rows" localSheetId="1" hidden="1">Cover!$7:$7</definedName>
    <definedName name="Z_4C2CB345_64F9_467F_BAEE_37B826312FDF_.wvu.Rows" localSheetId="19" hidden="1">Discount!#REF!</definedName>
    <definedName name="Z_4C2CB345_64F9_467F_BAEE_37B826312FDF_.wvu.Rows" localSheetId="5" hidden="1">'Sch-1 dis'!$17:$73</definedName>
    <definedName name="Z_4C2CB345_64F9_467F_BAEE_37B826312FDF_.wvu.Rows" localSheetId="7" hidden="1">'Sch-2 Dis'!$16:$66</definedName>
    <definedName name="Z_4C2CB345_64F9_467F_BAEE_37B826312FDF_.wvu.Rows" localSheetId="8" hidden="1">'Sch-3 '!#REF!</definedName>
    <definedName name="Z_4C2CB345_64F9_467F_BAEE_37B826312FDF_.wvu.Rows" localSheetId="10" hidden="1">'Sch-3 Dis'!$16:$107</definedName>
    <definedName name="Z_4C2CB345_64F9_467F_BAEE_37B826312FDF_.wvu.Rows" localSheetId="17" hidden="1">'Sch-7'!$104:$222</definedName>
    <definedName name="Z_4C2CB345_64F9_467F_BAEE_37B826312FDF_.wvu.Rows" localSheetId="18" hidden="1">'Sch-7 Dis'!$18:$20,'Sch-7 Dis'!$106:$224</definedName>
    <definedName name="Z_4F65FF32_EC61_4022_A399_2986D7B6B8B3_.wvu.Cols" localSheetId="4" hidden="1">'Sch-1'!#REF!</definedName>
    <definedName name="Z_4F65FF32_EC61_4022_A399_2986D7B6B8B3_.wvu.Cols" localSheetId="5" hidden="1">'Sch-1 dis'!$O:$AB</definedName>
    <definedName name="Z_4F65FF32_EC61_4022_A399_2986D7B6B8B3_.wvu.Cols" localSheetId="6" hidden="1">'Sch-2'!$O:$U</definedName>
    <definedName name="Z_4F65FF32_EC61_4022_A399_2986D7B6B8B3_.wvu.Cols" localSheetId="7" hidden="1">'Sch-2 Dis'!$K:$Q</definedName>
    <definedName name="Z_4F65FF32_EC61_4022_A399_2986D7B6B8B3_.wvu.Cols" localSheetId="8" hidden="1">'Sch-3 '!$AI:$AN</definedName>
    <definedName name="Z_4F65FF32_EC61_4022_A399_2986D7B6B8B3_.wvu.Cols" localSheetId="10" hidden="1">'Sch-3 Dis'!$AA:$AF</definedName>
    <definedName name="Z_4F65FF32_EC61_4022_A399_2986D7B6B8B3_.wvu.Cols" localSheetId="14" hidden="1">'Sch-5 Dis'!$I:$P</definedName>
    <definedName name="Z_4F65FF32_EC61_4022_A399_2986D7B6B8B3_.wvu.Cols" localSheetId="17" hidden="1">'Sch-7'!$AM:$AS</definedName>
    <definedName name="Z_4F65FF32_EC61_4022_A399_2986D7B6B8B3_.wvu.Cols" localSheetId="18" hidden="1">'Sch-7 Dis'!$AD:$AJ</definedName>
    <definedName name="Z_4F65FF32_EC61_4022_A399_2986D7B6B8B3_.wvu.PrintArea" localSheetId="19" hidden="1">Discount!$A$2:$G$37</definedName>
    <definedName name="Z_4F65FF32_EC61_4022_A399_2986D7B6B8B3_.wvu.PrintArea" localSheetId="2" hidden="1">Instructions!$A$1:$C$52</definedName>
    <definedName name="Z_4F65FF32_EC61_4022_A399_2986D7B6B8B3_.wvu.PrintArea" localSheetId="3" hidden="1">'Names of Bidder'!$B$1:$E$26</definedName>
    <definedName name="Z_4F65FF32_EC61_4022_A399_2986D7B6B8B3_.wvu.PrintArea" localSheetId="4" hidden="1">'Sch-1'!$A$1:$L$118</definedName>
    <definedName name="Z_4F65FF32_EC61_4022_A399_2986D7B6B8B3_.wvu.PrintArea" localSheetId="5" hidden="1">'Sch-1 dis'!$A$1:$G$90</definedName>
    <definedName name="Z_4F65FF32_EC61_4022_A399_2986D7B6B8B3_.wvu.PrintArea" localSheetId="6" hidden="1">'Sch-2'!$A$1:$J$15</definedName>
    <definedName name="Z_4F65FF32_EC61_4022_A399_2986D7B6B8B3_.wvu.PrintArea" localSheetId="7" hidden="1">'Sch-2 Dis'!$A$1:$F$38</definedName>
    <definedName name="Z_4F65FF32_EC61_4022_A399_2986D7B6B8B3_.wvu.PrintArea" localSheetId="8" hidden="1">'Sch-3 '!$A$1:$P$179</definedName>
    <definedName name="Z_4F65FF32_EC61_4022_A399_2986D7B6B8B3_.wvu.PrintArea" localSheetId="10" hidden="1">'Sch-3 Dis'!$A$1:$F$107</definedName>
    <definedName name="Z_4F65FF32_EC61_4022_A399_2986D7B6B8B3_.wvu.PrintArea" localSheetId="9" hidden="1">'Sch-4'!$A$1:$O$27</definedName>
    <definedName name="Z_4F65FF32_EC61_4022_A399_2986D7B6B8B3_.wvu.PrintArea" localSheetId="11" hidden="1">'Sch-4a Dis'!$A$1:$F$26</definedName>
    <definedName name="Z_4F65FF32_EC61_4022_A399_2986D7B6B8B3_.wvu.PrintArea" localSheetId="13" hidden="1">'Sch-5'!$A$1:$K$26</definedName>
    <definedName name="Z_4F65FF32_EC61_4022_A399_2986D7B6B8B3_.wvu.PrintArea" localSheetId="14" hidden="1">'Sch-5 Dis'!$A$1:$E$44</definedName>
    <definedName name="Z_4F65FF32_EC61_4022_A399_2986D7B6B8B3_.wvu.PrintArea" localSheetId="15" hidden="1">'Sch-6'!$A$1:$K$33</definedName>
    <definedName name="Z_4F65FF32_EC61_4022_A399_2986D7B6B8B3_.wvu.PrintArea" localSheetId="16" hidden="1">'Sch-6 after discount'!$A$1:$H$33</definedName>
    <definedName name="Z_4F65FF32_EC61_4022_A399_2986D7B6B8B3_.wvu.PrintArea" localSheetId="17" hidden="1">'Sch-7'!$A$1:$P$28</definedName>
    <definedName name="Z_4F65FF32_EC61_4022_A399_2986D7B6B8B3_.wvu.PrintArea" localSheetId="18" hidden="1">'Sch-7 Dis'!$A$1:$G$30</definedName>
    <definedName name="Z_4F65FF32_EC61_4022_A399_2986D7B6B8B3_.wvu.PrintTitles" localSheetId="4" hidden="1">'Sch-1'!$13:$15</definedName>
    <definedName name="Z_4F65FF32_EC61_4022_A399_2986D7B6B8B3_.wvu.PrintTitles" localSheetId="5" hidden="1">'Sch-1 dis'!$14:$16</definedName>
    <definedName name="Z_4F65FF32_EC61_4022_A399_2986D7B6B8B3_.wvu.PrintTitles" localSheetId="6" hidden="1">'Sch-2'!$13:$15</definedName>
    <definedName name="Z_4F65FF32_EC61_4022_A399_2986D7B6B8B3_.wvu.PrintTitles" localSheetId="7" hidden="1">'Sch-2 Dis'!$13:$15</definedName>
    <definedName name="Z_4F65FF32_EC61_4022_A399_2986D7B6B8B3_.wvu.PrintTitles" localSheetId="8" hidden="1">'Sch-3 '!$13:$15</definedName>
    <definedName name="Z_4F65FF32_EC61_4022_A399_2986D7B6B8B3_.wvu.PrintTitles" localSheetId="10" hidden="1">'Sch-3 Dis'!$13:$15</definedName>
    <definedName name="Z_4F65FF32_EC61_4022_A399_2986D7B6B8B3_.wvu.PrintTitles" localSheetId="14" hidden="1">'Sch-5 Dis'!$3:$13</definedName>
    <definedName name="Z_4F65FF32_EC61_4022_A399_2986D7B6B8B3_.wvu.PrintTitles" localSheetId="17" hidden="1">'Sch-7'!#REF!</definedName>
    <definedName name="Z_4F65FF32_EC61_4022_A399_2986D7B6B8B3_.wvu.PrintTitles" localSheetId="18" hidden="1">'Sch-7 Dis'!$14:$14</definedName>
    <definedName name="Z_4F65FF32_EC61_4022_A399_2986D7B6B8B3_.wvu.Rows" localSheetId="4" hidden="1">'Sch-1'!#REF!</definedName>
    <definedName name="Z_4F65FF32_EC61_4022_A399_2986D7B6B8B3_.wvu.Rows" localSheetId="5" hidden="1">'Sch-1 dis'!$115:$181</definedName>
    <definedName name="Z_4F65FF32_EC61_4022_A399_2986D7B6B8B3_.wvu.Rows" localSheetId="6" hidden="1">'Sch-2'!#REF!</definedName>
    <definedName name="Z_4F65FF32_EC61_4022_A399_2986D7B6B8B3_.wvu.Rows" localSheetId="7" hidden="1">'Sch-2 Dis'!#REF!</definedName>
    <definedName name="Z_4F65FF32_EC61_4022_A399_2986D7B6B8B3_.wvu.Rows" localSheetId="8" hidden="1">'Sch-3 '!#REF!</definedName>
    <definedName name="Z_4F65FF32_EC61_4022_A399_2986D7B6B8B3_.wvu.Rows" localSheetId="10" hidden="1">'Sch-3 Dis'!#REF!</definedName>
    <definedName name="Z_4F65FF32_EC61_4022_A399_2986D7B6B8B3_.wvu.Rows" localSheetId="17" hidden="1">'Sch-7'!$104:$222</definedName>
    <definedName name="Z_4F65FF32_EC61_4022_A399_2986D7B6B8B3_.wvu.Rows" localSheetId="18" hidden="1">'Sch-7 Dis'!$106:$224</definedName>
    <definedName name="Z_58D82F59_8CF6_455F_B9F4_081499FDF243_.wvu.Cols" localSheetId="19" hidden="1">Discount!$I:$J</definedName>
    <definedName name="Z_58D82F59_8CF6_455F_B9F4_081499FDF243_.wvu.PrintArea" localSheetId="19" hidden="1">Discount!$A$2:$G$39</definedName>
    <definedName name="Z_58D82F59_8CF6_455F_B9F4_081499FDF243_.wvu.PrintArea" localSheetId="20" hidden="1">'Q &amp; C'!$A$1:$F$43</definedName>
    <definedName name="Z_58D82F59_8CF6_455F_B9F4_081499FDF243_.wvu.Rows" localSheetId="19" hidden="1">Discount!$20:$20,Discount!#REF!</definedName>
    <definedName name="Z_59ACD8B6_730E_4199_8297_1160D2A0693D_.wvu.PrintArea" localSheetId="20" hidden="1">'Q &amp; C'!$A$1:$F$43</definedName>
    <definedName name="Z_5C6610A7_30B1_43C5_B47D_FDA0FBB789C6_.wvu.PrintArea" localSheetId="2" hidden="1">Instructions!$A$1:$C$52</definedName>
    <definedName name="Z_5E1BEEE4_4D81_4F23_8224_A4FB3B4FDD5C_.wvu.Cols" localSheetId="19" hidden="1">Discount!#REF!</definedName>
    <definedName name="Z_5E1BEEE4_4D81_4F23_8224_A4FB3B4FDD5C_.wvu.Cols" localSheetId="3" hidden="1">'Names of Bidder'!$L:$L</definedName>
    <definedName name="Z_5E1BEEE4_4D81_4F23_8224_A4FB3B4FDD5C_.wvu.Cols" localSheetId="4" hidden="1">'Sch-1'!#REF!</definedName>
    <definedName name="Z_5E1BEEE4_4D81_4F23_8224_A4FB3B4FDD5C_.wvu.Cols" localSheetId="6" hidden="1">'Sch-2'!$K:$Z</definedName>
    <definedName name="Z_5E1BEEE4_4D81_4F23_8224_A4FB3B4FDD5C_.wvu.Cols" localSheetId="7" hidden="1">'Sch-2 Dis'!$K:$Q</definedName>
    <definedName name="Z_5E1BEEE4_4D81_4F23_8224_A4FB3B4FDD5C_.wvu.Cols" localSheetId="8" hidden="1">'Sch-3 '!#REF!,'Sch-3 '!$AI:$AN</definedName>
    <definedName name="Z_5E1BEEE4_4D81_4F23_8224_A4FB3B4FDD5C_.wvu.Cols" localSheetId="10" hidden="1">'Sch-3 Dis'!$AA:$AF</definedName>
    <definedName name="Z_5E1BEEE4_4D81_4F23_8224_A4FB3B4FDD5C_.wvu.Cols" localSheetId="9" hidden="1">'Sch-4'!$M:$O,'Sch-4'!#REF!</definedName>
    <definedName name="Z_5E1BEEE4_4D81_4F23_8224_A4FB3B4FDD5C_.wvu.Cols" localSheetId="11" hidden="1">'Sch-4a Dis'!$I:$J</definedName>
    <definedName name="Z_5E1BEEE4_4D81_4F23_8224_A4FB3B4FDD5C_.wvu.Cols" localSheetId="13" hidden="1">'Sch-5'!$I:$K,'Sch-5'!$P:$Q</definedName>
    <definedName name="Z_5E1BEEE4_4D81_4F23_8224_A4FB3B4FDD5C_.wvu.Cols" localSheetId="14" hidden="1">'Sch-5 Dis'!$I:$P</definedName>
    <definedName name="Z_5E1BEEE4_4D81_4F23_8224_A4FB3B4FDD5C_.wvu.Cols" localSheetId="15" hidden="1">'Sch-6'!$I:$K,'Sch-6'!$P:$Q</definedName>
    <definedName name="Z_5E1BEEE4_4D81_4F23_8224_A4FB3B4FDD5C_.wvu.Cols" localSheetId="16" hidden="1">'Sch-6 after discount'!#REF!,'Sch-6 after discount'!#REF!</definedName>
    <definedName name="Z_5E1BEEE4_4D81_4F23_8224_A4FB3B4FDD5C_.wvu.Cols" localSheetId="17" hidden="1">'Sch-7'!$N:$N,'Sch-7'!$P:$P,'Sch-7'!$AM:$AS</definedName>
    <definedName name="Z_5E1BEEE4_4D81_4F23_8224_A4FB3B4FDD5C_.wvu.Cols" localSheetId="18" hidden="1">'Sch-7 Dis'!$AD:$AJ</definedName>
    <definedName name="Z_5E1BEEE4_4D81_4F23_8224_A4FB3B4FDD5C_.wvu.FilterData" localSheetId="4" hidden="1">'Sch-1'!$L$1:$L$249</definedName>
    <definedName name="Z_5E1BEEE4_4D81_4F23_8224_A4FB3B4FDD5C_.wvu.FilterData" localSheetId="5" hidden="1">'Sch-1 dis'!$A$17:$G$81</definedName>
    <definedName name="Z_5E1BEEE4_4D81_4F23_8224_A4FB3B4FDD5C_.wvu.FilterData" localSheetId="6" hidden="1">'Sch-2'!$H$1:$H$149</definedName>
    <definedName name="Z_5E1BEEE4_4D81_4F23_8224_A4FB3B4FDD5C_.wvu.FilterData" localSheetId="7" hidden="1">'Sch-2 Dis'!$B$16:$F$68</definedName>
    <definedName name="Z_5E1BEEE4_4D81_4F23_8224_A4FB3B4FDD5C_.wvu.FilterData" localSheetId="8" hidden="1">'Sch-3 '!$N$1:$N$179</definedName>
    <definedName name="Z_5E1BEEE4_4D81_4F23_8224_A4FB3B4FDD5C_.wvu.FilterData" localSheetId="10" hidden="1">'Sch-3 Dis'!$B$18:$F$108</definedName>
    <definedName name="Z_5E1BEEE4_4D81_4F23_8224_A4FB3B4FDD5C_.wvu.PrintArea" localSheetId="19" hidden="1">Discount!$A$2:$G$38</definedName>
    <definedName name="Z_5E1BEEE4_4D81_4F23_8224_A4FB3B4FDD5C_.wvu.PrintArea" localSheetId="2" hidden="1">Instructions!$A$1:$C$52</definedName>
    <definedName name="Z_5E1BEEE4_4D81_4F23_8224_A4FB3B4FDD5C_.wvu.PrintArea" localSheetId="3" hidden="1">'Names of Bidder'!$B$1:$G$29</definedName>
    <definedName name="Z_5E1BEEE4_4D81_4F23_8224_A4FB3B4FDD5C_.wvu.PrintArea" localSheetId="20" hidden="1">'Q &amp; C'!$A$1:$F$43</definedName>
    <definedName name="Z_5E1BEEE4_4D81_4F23_8224_A4FB3B4FDD5C_.wvu.PrintArea" localSheetId="4" hidden="1">'Sch-1'!$A$1:$L$155</definedName>
    <definedName name="Z_5E1BEEE4_4D81_4F23_8224_A4FB3B4FDD5C_.wvu.PrintArea" localSheetId="5" hidden="1">'Sch-1 dis'!$A$1:$G$90</definedName>
    <definedName name="Z_5E1BEEE4_4D81_4F23_8224_A4FB3B4FDD5C_.wvu.PrintArea" localSheetId="6" hidden="1">'Sch-2'!$A$1:$K$153</definedName>
    <definedName name="Z_5E1BEEE4_4D81_4F23_8224_A4FB3B4FDD5C_.wvu.PrintArea" localSheetId="7" hidden="1">'Sch-2 Dis'!$A$1:$F$74</definedName>
    <definedName name="Z_5E1BEEE4_4D81_4F23_8224_A4FB3B4FDD5C_.wvu.PrintArea" localSheetId="8" hidden="1">'Sch-3 '!$A$1:$P$185</definedName>
    <definedName name="Z_5E1BEEE4_4D81_4F23_8224_A4FB3B4FDD5C_.wvu.PrintArea" localSheetId="10" hidden="1">'Sch-3 Dis'!$A$1:$F$114</definedName>
    <definedName name="Z_5E1BEEE4_4D81_4F23_8224_A4FB3B4FDD5C_.wvu.PrintArea" localSheetId="9" hidden="1">'Sch-4'!$A$1:$S$25</definedName>
    <definedName name="Z_5E1BEEE4_4D81_4F23_8224_A4FB3B4FDD5C_.wvu.PrintArea" localSheetId="11" hidden="1">'Sch-4a Dis'!$A$1:$G$24</definedName>
    <definedName name="Z_5E1BEEE4_4D81_4F23_8224_A4FB3B4FDD5C_.wvu.PrintArea" localSheetId="13" hidden="1">'Sch-5'!$A$1:$O$24</definedName>
    <definedName name="Z_5E1BEEE4_4D81_4F23_8224_A4FB3B4FDD5C_.wvu.PrintArea" localSheetId="14" hidden="1">'Sch-5 Dis'!$A$1:$E$44</definedName>
    <definedName name="Z_5E1BEEE4_4D81_4F23_8224_A4FB3B4FDD5C_.wvu.PrintArea" localSheetId="15" hidden="1">'Sch-6'!$A$1:$O$31</definedName>
    <definedName name="Z_5E1BEEE4_4D81_4F23_8224_A4FB3B4FDD5C_.wvu.PrintArea" localSheetId="16" hidden="1">'Sch-6 after discount'!$A$1:$I$31</definedName>
    <definedName name="Z_5E1BEEE4_4D81_4F23_8224_A4FB3B4FDD5C_.wvu.PrintArea" localSheetId="17" hidden="1">'Sch-7'!$A$1:$P$25</definedName>
    <definedName name="Z_5E1BEEE4_4D81_4F23_8224_A4FB3B4FDD5C_.wvu.PrintArea" localSheetId="18" hidden="1">'Sch-7 Dis'!$A$1:$G$30</definedName>
    <definedName name="Z_5E1BEEE4_4D81_4F23_8224_A4FB3B4FDD5C_.wvu.PrintArea" localSheetId="21" hidden="1">'T &amp; D'!$A$1:$E$12</definedName>
    <definedName name="Z_5E1BEEE4_4D81_4F23_8224_A4FB3B4FDD5C_.wvu.PrintTitles" localSheetId="4" hidden="1">'Sch-1'!$13:$15</definedName>
    <definedName name="Z_5E1BEEE4_4D81_4F23_8224_A4FB3B4FDD5C_.wvu.PrintTitles" localSheetId="5" hidden="1">'Sch-1 dis'!$14:$16</definedName>
    <definedName name="Z_5E1BEEE4_4D81_4F23_8224_A4FB3B4FDD5C_.wvu.PrintTitles" localSheetId="6" hidden="1">'Sch-2'!$13:$15</definedName>
    <definedName name="Z_5E1BEEE4_4D81_4F23_8224_A4FB3B4FDD5C_.wvu.PrintTitles" localSheetId="7" hidden="1">'Sch-2 Dis'!$13:$15</definedName>
    <definedName name="Z_5E1BEEE4_4D81_4F23_8224_A4FB3B4FDD5C_.wvu.PrintTitles" localSheetId="8" hidden="1">'Sch-3 '!$13:$15</definedName>
    <definedName name="Z_5E1BEEE4_4D81_4F23_8224_A4FB3B4FDD5C_.wvu.PrintTitles" localSheetId="10" hidden="1">'Sch-3 Dis'!$13:$15</definedName>
    <definedName name="Z_5E1BEEE4_4D81_4F23_8224_A4FB3B4FDD5C_.wvu.PrintTitles" localSheetId="14" hidden="1">'Sch-5 Dis'!$3:$13</definedName>
    <definedName name="Z_5E1BEEE4_4D81_4F23_8224_A4FB3B4FDD5C_.wvu.PrintTitles" localSheetId="18" hidden="1">'Sch-7 Dis'!$14:$14</definedName>
    <definedName name="Z_5E1BEEE4_4D81_4F23_8224_A4FB3B4FDD5C_.wvu.Rows" localSheetId="1" hidden="1">Cover!$7:$7</definedName>
    <definedName name="Z_5E1BEEE4_4D81_4F23_8224_A4FB3B4FDD5C_.wvu.Rows" localSheetId="5" hidden="1">'Sch-1 dis'!$17:$73</definedName>
    <definedName name="Z_5E1BEEE4_4D81_4F23_8224_A4FB3B4FDD5C_.wvu.Rows" localSheetId="7" hidden="1">'Sch-2 Dis'!$16:$66</definedName>
    <definedName name="Z_5E1BEEE4_4D81_4F23_8224_A4FB3B4FDD5C_.wvu.Rows" localSheetId="8" hidden="1">'Sch-3 '!#REF!</definedName>
    <definedName name="Z_5E1BEEE4_4D81_4F23_8224_A4FB3B4FDD5C_.wvu.Rows" localSheetId="10" hidden="1">'Sch-3 Dis'!$16:$107</definedName>
    <definedName name="Z_5E1BEEE4_4D81_4F23_8224_A4FB3B4FDD5C_.wvu.Rows" localSheetId="17" hidden="1">'Sch-7'!$104:$222</definedName>
    <definedName name="Z_5E1BEEE4_4D81_4F23_8224_A4FB3B4FDD5C_.wvu.Rows" localSheetId="18" hidden="1">'Sch-7 Dis'!$18:$20,'Sch-7 Dis'!$106:$224</definedName>
    <definedName name="Z_611D8B62_9C40_451B_ABB4_92F111B2BF43_.wvu.Cols" localSheetId="19" hidden="1">Discount!$I:$J</definedName>
    <definedName name="Z_611D8B62_9C40_451B_ABB4_92F111B2BF43_.wvu.Cols" localSheetId="3" hidden="1">'Names of Bidder'!$L:$L</definedName>
    <definedName name="Z_611D8B62_9C40_451B_ABB4_92F111B2BF43_.wvu.Cols" localSheetId="4" hidden="1">'Sch-1'!#REF!</definedName>
    <definedName name="Z_611D8B62_9C40_451B_ABB4_92F111B2BF43_.wvu.Cols" localSheetId="6" hidden="1">'Sch-2'!$M:$M,'Sch-2'!$O:$U</definedName>
    <definedName name="Z_611D8B62_9C40_451B_ABB4_92F111B2BF43_.wvu.Cols" localSheetId="7" hidden="1">'Sch-2 Dis'!$K:$Q</definedName>
    <definedName name="Z_611D8B62_9C40_451B_ABB4_92F111B2BF43_.wvu.Cols" localSheetId="8" hidden="1">'Sch-3 '!#REF!,'Sch-3 '!$AI:$AN</definedName>
    <definedName name="Z_611D8B62_9C40_451B_ABB4_92F111B2BF43_.wvu.Cols" localSheetId="10" hidden="1">'Sch-3 Dis'!$AA:$AF</definedName>
    <definedName name="Z_611D8B62_9C40_451B_ABB4_92F111B2BF43_.wvu.Cols" localSheetId="14" hidden="1">'Sch-5 Dis'!$I:$P</definedName>
    <definedName name="Z_611D8B62_9C40_451B_ABB4_92F111B2BF43_.wvu.Cols" localSheetId="17" hidden="1">'Sch-7'!$AM:$AS</definedName>
    <definedName name="Z_611D8B62_9C40_451B_ABB4_92F111B2BF43_.wvu.Cols" localSheetId="18" hidden="1">'Sch-7 Dis'!$AD:$AJ</definedName>
    <definedName name="Z_611D8B62_9C40_451B_ABB4_92F111B2BF43_.wvu.FilterData" localSheetId="4" hidden="1">'Sch-1'!#REF!</definedName>
    <definedName name="Z_611D8B62_9C40_451B_ABB4_92F111B2BF43_.wvu.FilterData" localSheetId="5" hidden="1">'Sch-1 dis'!$A$17:$G$81</definedName>
    <definedName name="Z_611D8B62_9C40_451B_ABB4_92F111B2BF43_.wvu.FilterData" localSheetId="6" hidden="1">'Sch-2'!#REF!</definedName>
    <definedName name="Z_611D8B62_9C40_451B_ABB4_92F111B2BF43_.wvu.FilterData" localSheetId="7" hidden="1">'Sch-2 Dis'!$B$16:$F$68</definedName>
    <definedName name="Z_611D8B62_9C40_451B_ABB4_92F111B2BF43_.wvu.FilterData" localSheetId="8" hidden="1">'Sch-3 '!#REF!</definedName>
    <definedName name="Z_611D8B62_9C40_451B_ABB4_92F111B2BF43_.wvu.FilterData" localSheetId="10" hidden="1">'Sch-3 Dis'!$B$18:$F$108</definedName>
    <definedName name="Z_611D8B62_9C40_451B_ABB4_92F111B2BF43_.wvu.PrintArea" localSheetId="19" hidden="1">Discount!$A$2:$G$39</definedName>
    <definedName name="Z_611D8B62_9C40_451B_ABB4_92F111B2BF43_.wvu.PrintArea" localSheetId="2" hidden="1">Instructions!$A$1:$C$52</definedName>
    <definedName name="Z_611D8B62_9C40_451B_ABB4_92F111B2BF43_.wvu.PrintArea" localSheetId="3" hidden="1">'Names of Bidder'!$B$1:$E$26</definedName>
    <definedName name="Z_611D8B62_9C40_451B_ABB4_92F111B2BF43_.wvu.PrintArea" localSheetId="20" hidden="1">'Q &amp; C'!$A$1:$F$43</definedName>
    <definedName name="Z_611D8B62_9C40_451B_ABB4_92F111B2BF43_.wvu.PrintArea" localSheetId="4" hidden="1">'Sch-1'!$A$1:$L$118</definedName>
    <definedName name="Z_611D8B62_9C40_451B_ABB4_92F111B2BF43_.wvu.PrintArea" localSheetId="5" hidden="1">'Sch-1 dis'!$A$1:$G$90</definedName>
    <definedName name="Z_611D8B62_9C40_451B_ABB4_92F111B2BF43_.wvu.PrintArea" localSheetId="6" hidden="1">'Sch-2'!$A$1:$J$15</definedName>
    <definedName name="Z_611D8B62_9C40_451B_ABB4_92F111B2BF43_.wvu.PrintArea" localSheetId="7" hidden="1">'Sch-2 Dis'!$A$1:$F$74</definedName>
    <definedName name="Z_611D8B62_9C40_451B_ABB4_92F111B2BF43_.wvu.PrintArea" localSheetId="8" hidden="1">'Sch-3 '!$A$1:$P$179</definedName>
    <definedName name="Z_611D8B62_9C40_451B_ABB4_92F111B2BF43_.wvu.PrintArea" localSheetId="10" hidden="1">'Sch-3 Dis'!$A$1:$F$114</definedName>
    <definedName name="Z_611D8B62_9C40_451B_ABB4_92F111B2BF43_.wvu.PrintArea" localSheetId="9" hidden="1">'Sch-4'!$A$1:$O$26</definedName>
    <definedName name="Z_611D8B62_9C40_451B_ABB4_92F111B2BF43_.wvu.PrintArea" localSheetId="11" hidden="1">'Sch-4a Dis'!$A$1:$F$25</definedName>
    <definedName name="Z_611D8B62_9C40_451B_ABB4_92F111B2BF43_.wvu.PrintArea" localSheetId="13" hidden="1">'Sch-5'!$A$1:$K$25</definedName>
    <definedName name="Z_611D8B62_9C40_451B_ABB4_92F111B2BF43_.wvu.PrintArea" localSheetId="14" hidden="1">'Sch-5 Dis'!$A$1:$E$44</definedName>
    <definedName name="Z_611D8B62_9C40_451B_ABB4_92F111B2BF43_.wvu.PrintArea" localSheetId="15" hidden="1">'Sch-6'!$A$1:$K$32</definedName>
    <definedName name="Z_611D8B62_9C40_451B_ABB4_92F111B2BF43_.wvu.PrintArea" localSheetId="16" hidden="1">'Sch-6 after discount'!$A$1:$H$32</definedName>
    <definedName name="Z_611D8B62_9C40_451B_ABB4_92F111B2BF43_.wvu.PrintArea" localSheetId="17" hidden="1">'Sch-7'!$A$1:$P$28</definedName>
    <definedName name="Z_611D8B62_9C40_451B_ABB4_92F111B2BF43_.wvu.PrintArea" localSheetId="18" hidden="1">'Sch-7 Dis'!$A$1:$G$30</definedName>
    <definedName name="Z_611D8B62_9C40_451B_ABB4_92F111B2BF43_.wvu.PrintArea" localSheetId="21" hidden="1">'T &amp; D'!$A$1:$E$12</definedName>
    <definedName name="Z_611D8B62_9C40_451B_ABB4_92F111B2BF43_.wvu.PrintTitles" localSheetId="4" hidden="1">'Sch-1'!$13:$15</definedName>
    <definedName name="Z_611D8B62_9C40_451B_ABB4_92F111B2BF43_.wvu.PrintTitles" localSheetId="5" hidden="1">'Sch-1 dis'!$14:$16</definedName>
    <definedName name="Z_611D8B62_9C40_451B_ABB4_92F111B2BF43_.wvu.PrintTitles" localSheetId="6" hidden="1">'Sch-2'!$13:$15</definedName>
    <definedName name="Z_611D8B62_9C40_451B_ABB4_92F111B2BF43_.wvu.PrintTitles" localSheetId="7" hidden="1">'Sch-2 Dis'!$13:$15</definedName>
    <definedName name="Z_611D8B62_9C40_451B_ABB4_92F111B2BF43_.wvu.PrintTitles" localSheetId="8" hidden="1">'Sch-3 '!$13:$15</definedName>
    <definedName name="Z_611D8B62_9C40_451B_ABB4_92F111B2BF43_.wvu.PrintTitles" localSheetId="10" hidden="1">'Sch-3 Dis'!$13:$15</definedName>
    <definedName name="Z_611D8B62_9C40_451B_ABB4_92F111B2BF43_.wvu.PrintTitles" localSheetId="14" hidden="1">'Sch-5 Dis'!$3:$13</definedName>
    <definedName name="Z_611D8B62_9C40_451B_ABB4_92F111B2BF43_.wvu.PrintTitles" localSheetId="17" hidden="1">'Sch-7'!#REF!</definedName>
    <definedName name="Z_611D8B62_9C40_451B_ABB4_92F111B2BF43_.wvu.PrintTitles" localSheetId="18" hidden="1">'Sch-7 Dis'!$14:$14</definedName>
    <definedName name="Z_611D8B62_9C40_451B_ABB4_92F111B2BF43_.wvu.Rows" localSheetId="1" hidden="1">Cover!$7:$7</definedName>
    <definedName name="Z_611D8B62_9C40_451B_ABB4_92F111B2BF43_.wvu.Rows" localSheetId="19" hidden="1">Discount!#REF!</definedName>
    <definedName name="Z_611D8B62_9C40_451B_ABB4_92F111B2BF43_.wvu.Rows" localSheetId="17" hidden="1">'Sch-7'!$104:$222</definedName>
    <definedName name="Z_611D8B62_9C40_451B_ABB4_92F111B2BF43_.wvu.Rows" localSheetId="18" hidden="1">'Sch-7 Dis'!$106:$224</definedName>
    <definedName name="Z_693AE0F1_9847_4E6A_B08E_BAB67D33B621_.wvu.Cols" localSheetId="19" hidden="1">Discount!$H:$J</definedName>
    <definedName name="Z_693AE0F1_9847_4E6A_B08E_BAB67D33B621_.wvu.Cols" localSheetId="3" hidden="1">'Names of Bidder'!$L:$L</definedName>
    <definedName name="Z_693AE0F1_9847_4E6A_B08E_BAB67D33B621_.wvu.Cols" localSheetId="4" hidden="1">'Sch-1'!$M:$O,'Sch-1'!#REF!</definedName>
    <definedName name="Z_693AE0F1_9847_4E6A_B08E_BAB67D33B621_.wvu.Cols" localSheetId="6" hidden="1">'Sch-2'!$K:$Z</definedName>
    <definedName name="Z_693AE0F1_9847_4E6A_B08E_BAB67D33B621_.wvu.Cols" localSheetId="7" hidden="1">'Sch-2 Dis'!$K:$Q</definedName>
    <definedName name="Z_693AE0F1_9847_4E6A_B08E_BAB67D33B621_.wvu.Cols" localSheetId="8" hidden="1">'Sch-3 '!#REF!,'Sch-3 '!#REF!,'Sch-3 '!$AI:$AN</definedName>
    <definedName name="Z_693AE0F1_9847_4E6A_B08E_BAB67D33B621_.wvu.Cols" localSheetId="10" hidden="1">'Sch-3 Dis'!$AA:$AF</definedName>
    <definedName name="Z_693AE0F1_9847_4E6A_B08E_BAB67D33B621_.wvu.Cols" localSheetId="9" hidden="1">'Sch-4'!#REF!</definedName>
    <definedName name="Z_693AE0F1_9847_4E6A_B08E_BAB67D33B621_.wvu.Cols" localSheetId="11" hidden="1">'Sch-4a Dis'!$I:$J</definedName>
    <definedName name="Z_693AE0F1_9847_4E6A_B08E_BAB67D33B621_.wvu.Cols" localSheetId="13" hidden="1">'Sch-5'!$P:$Q</definedName>
    <definedName name="Z_693AE0F1_9847_4E6A_B08E_BAB67D33B621_.wvu.Cols" localSheetId="14" hidden="1">'Sch-5 Dis'!$I:$P</definedName>
    <definedName name="Z_693AE0F1_9847_4E6A_B08E_BAB67D33B621_.wvu.Cols" localSheetId="15" hidden="1">'Sch-6'!$P:$Q</definedName>
    <definedName name="Z_693AE0F1_9847_4E6A_B08E_BAB67D33B621_.wvu.Cols" localSheetId="16" hidden="1">'Sch-6 after discount'!#REF!</definedName>
    <definedName name="Z_693AE0F1_9847_4E6A_B08E_BAB67D33B621_.wvu.Cols" localSheetId="17" hidden="1">'Sch-7'!$N:$N,'Sch-7'!$P:$P,'Sch-7'!$AM:$AS</definedName>
    <definedName name="Z_693AE0F1_9847_4E6A_B08E_BAB67D33B621_.wvu.Cols" localSheetId="18" hidden="1">'Sch-7 Dis'!$AD:$AJ</definedName>
    <definedName name="Z_693AE0F1_9847_4E6A_B08E_BAB67D33B621_.wvu.FilterData" localSheetId="4" hidden="1">'Sch-1'!#REF!</definedName>
    <definedName name="Z_693AE0F1_9847_4E6A_B08E_BAB67D33B621_.wvu.FilterData" localSheetId="5" hidden="1">'Sch-1 dis'!$A$17:$G$81</definedName>
    <definedName name="Z_693AE0F1_9847_4E6A_B08E_BAB67D33B621_.wvu.FilterData" localSheetId="6" hidden="1">'Sch-2'!#REF!</definedName>
    <definedName name="Z_693AE0F1_9847_4E6A_B08E_BAB67D33B621_.wvu.FilterData" localSheetId="7" hidden="1">'Sch-2 Dis'!$B$16:$F$68</definedName>
    <definedName name="Z_693AE0F1_9847_4E6A_B08E_BAB67D33B621_.wvu.FilterData" localSheetId="8" hidden="1">'Sch-3 '!#REF!</definedName>
    <definedName name="Z_693AE0F1_9847_4E6A_B08E_BAB67D33B621_.wvu.FilterData" localSheetId="10" hidden="1">'Sch-3 Dis'!$B$18:$F$108</definedName>
    <definedName name="Z_693AE0F1_9847_4E6A_B08E_BAB67D33B621_.wvu.PrintArea" localSheetId="19" hidden="1">Discount!$A$2:$G$39</definedName>
    <definedName name="Z_693AE0F1_9847_4E6A_B08E_BAB67D33B621_.wvu.PrintArea" localSheetId="2" hidden="1">Instructions!$A$1:$C$52</definedName>
    <definedName name="Z_693AE0F1_9847_4E6A_B08E_BAB67D33B621_.wvu.PrintArea" localSheetId="3" hidden="1">'Names of Bidder'!$B$1:$G$29</definedName>
    <definedName name="Z_693AE0F1_9847_4E6A_B08E_BAB67D33B621_.wvu.PrintArea" localSheetId="20" hidden="1">'Q &amp; C'!$A$1:$F$43</definedName>
    <definedName name="Z_693AE0F1_9847_4E6A_B08E_BAB67D33B621_.wvu.PrintArea" localSheetId="4" hidden="1">'Sch-1'!$A$1:$L$118</definedName>
    <definedName name="Z_693AE0F1_9847_4E6A_B08E_BAB67D33B621_.wvu.PrintArea" localSheetId="5" hidden="1">'Sch-1 dis'!$A$1:$G$90</definedName>
    <definedName name="Z_693AE0F1_9847_4E6A_B08E_BAB67D33B621_.wvu.PrintArea" localSheetId="6" hidden="1">'Sch-2'!$A$1:$J$15</definedName>
    <definedName name="Z_693AE0F1_9847_4E6A_B08E_BAB67D33B621_.wvu.PrintArea" localSheetId="7" hidden="1">'Sch-2 Dis'!$A$1:$F$74</definedName>
    <definedName name="Z_693AE0F1_9847_4E6A_B08E_BAB67D33B621_.wvu.PrintArea" localSheetId="8" hidden="1">'Sch-3 '!$A$1:$P$179</definedName>
    <definedName name="Z_693AE0F1_9847_4E6A_B08E_BAB67D33B621_.wvu.PrintArea" localSheetId="10" hidden="1">'Sch-3 Dis'!$A$1:$F$114</definedName>
    <definedName name="Z_693AE0F1_9847_4E6A_B08E_BAB67D33B621_.wvu.PrintArea" localSheetId="9" hidden="1">'Sch-4'!$A$1:$R$25</definedName>
    <definedName name="Z_693AE0F1_9847_4E6A_B08E_BAB67D33B621_.wvu.PrintArea" localSheetId="11" hidden="1">'Sch-4a Dis'!$A$1:$G$24</definedName>
    <definedName name="Z_693AE0F1_9847_4E6A_B08E_BAB67D33B621_.wvu.PrintArea" localSheetId="13" hidden="1">'Sch-5'!$A$1:$N$24</definedName>
    <definedName name="Z_693AE0F1_9847_4E6A_B08E_BAB67D33B621_.wvu.PrintArea" localSheetId="14" hidden="1">'Sch-5 Dis'!$A$1:$E$44</definedName>
    <definedName name="Z_693AE0F1_9847_4E6A_B08E_BAB67D33B621_.wvu.PrintArea" localSheetId="15" hidden="1">'Sch-6'!$A$1:$N$31</definedName>
    <definedName name="Z_693AE0F1_9847_4E6A_B08E_BAB67D33B621_.wvu.PrintArea" localSheetId="16" hidden="1">'Sch-6 after discount'!$A$1:$H$31</definedName>
    <definedName name="Z_693AE0F1_9847_4E6A_B08E_BAB67D33B621_.wvu.PrintArea" localSheetId="17" hidden="1">'Sch-7'!$A$1:$O$25</definedName>
    <definedName name="Z_693AE0F1_9847_4E6A_B08E_BAB67D33B621_.wvu.PrintArea" localSheetId="18" hidden="1">'Sch-7 Dis'!$A$1:$G$30</definedName>
    <definedName name="Z_693AE0F1_9847_4E6A_B08E_BAB67D33B621_.wvu.PrintArea" localSheetId="21" hidden="1">'T &amp; D'!$A$1:$E$12</definedName>
    <definedName name="Z_693AE0F1_9847_4E6A_B08E_BAB67D33B621_.wvu.PrintTitles" localSheetId="4" hidden="1">'Sch-1'!$13:$15</definedName>
    <definedName name="Z_693AE0F1_9847_4E6A_B08E_BAB67D33B621_.wvu.PrintTitles" localSheetId="5" hidden="1">'Sch-1 dis'!$14:$16</definedName>
    <definedName name="Z_693AE0F1_9847_4E6A_B08E_BAB67D33B621_.wvu.PrintTitles" localSheetId="6" hidden="1">'Sch-2'!$13:$15</definedName>
    <definedName name="Z_693AE0F1_9847_4E6A_B08E_BAB67D33B621_.wvu.PrintTitles" localSheetId="7" hidden="1">'Sch-2 Dis'!$13:$15</definedName>
    <definedName name="Z_693AE0F1_9847_4E6A_B08E_BAB67D33B621_.wvu.PrintTitles" localSheetId="8" hidden="1">'Sch-3 '!$13:$15</definedName>
    <definedName name="Z_693AE0F1_9847_4E6A_B08E_BAB67D33B621_.wvu.PrintTitles" localSheetId="10" hidden="1">'Sch-3 Dis'!$13:$15</definedName>
    <definedName name="Z_693AE0F1_9847_4E6A_B08E_BAB67D33B621_.wvu.PrintTitles" localSheetId="14" hidden="1">'Sch-5 Dis'!$3:$13</definedName>
    <definedName name="Z_693AE0F1_9847_4E6A_B08E_BAB67D33B621_.wvu.PrintTitles" localSheetId="18" hidden="1">'Sch-7 Dis'!$14:$14</definedName>
    <definedName name="Z_693AE0F1_9847_4E6A_B08E_BAB67D33B621_.wvu.Rows" localSheetId="1" hidden="1">Cover!$7:$7</definedName>
    <definedName name="Z_693AE0F1_9847_4E6A_B08E_BAB67D33B621_.wvu.Rows" localSheetId="19" hidden="1">Discount!#REF!</definedName>
    <definedName name="Z_693AE0F1_9847_4E6A_B08E_BAB67D33B621_.wvu.Rows" localSheetId="5" hidden="1">'Sch-1 dis'!$17:$73</definedName>
    <definedName name="Z_693AE0F1_9847_4E6A_B08E_BAB67D33B621_.wvu.Rows" localSheetId="6" hidden="1">'Sch-2'!#REF!,'Sch-2'!#REF!,'Sch-2'!#REF!,'Sch-2'!#REF!,'Sch-2'!#REF!</definedName>
    <definedName name="Z_693AE0F1_9847_4E6A_B08E_BAB67D33B621_.wvu.Rows" localSheetId="7" hidden="1">'Sch-2 Dis'!$16:$66</definedName>
    <definedName name="Z_693AE0F1_9847_4E6A_B08E_BAB67D33B621_.wvu.Rows" localSheetId="8" hidden="1">'Sch-3 '!#REF!,'Sch-3 '!#REF!</definedName>
    <definedName name="Z_693AE0F1_9847_4E6A_B08E_BAB67D33B621_.wvu.Rows" localSheetId="10" hidden="1">'Sch-3 Dis'!$16:$107</definedName>
    <definedName name="Z_693AE0F1_9847_4E6A_B08E_BAB67D33B621_.wvu.Rows" localSheetId="9" hidden="1">'Sch-4'!$21:$21</definedName>
    <definedName name="Z_693AE0F1_9847_4E6A_B08E_BAB67D33B621_.wvu.Rows" localSheetId="11" hidden="1">'Sch-4a Dis'!$22:$22</definedName>
    <definedName name="Z_693AE0F1_9847_4E6A_B08E_BAB67D33B621_.wvu.Rows" localSheetId="13" hidden="1">'Sch-5'!$21:$21</definedName>
    <definedName name="Z_693AE0F1_9847_4E6A_B08E_BAB67D33B621_.wvu.Rows" localSheetId="15" hidden="1">'Sch-6'!$28:$28</definedName>
    <definedName name="Z_693AE0F1_9847_4E6A_B08E_BAB67D33B621_.wvu.Rows" localSheetId="16" hidden="1">'Sch-6 after discount'!$28:$28</definedName>
    <definedName name="Z_693AE0F1_9847_4E6A_B08E_BAB67D33B621_.wvu.Rows" localSheetId="17" hidden="1">'Sch-7'!$23:$23,'Sch-7'!$104:$222</definedName>
    <definedName name="Z_693AE0F1_9847_4E6A_B08E_BAB67D33B621_.wvu.Rows" localSheetId="18" hidden="1">'Sch-7 Dis'!$18:$20,'Sch-7 Dis'!$106:$224</definedName>
    <definedName name="Z_696D9240_6693_44E8_B9A4_2BFADD101EE2_.wvu.Cols" localSheetId="19" hidden="1">Discount!$I:$J</definedName>
    <definedName name="Z_696D9240_6693_44E8_B9A4_2BFADD101EE2_.wvu.PrintArea" localSheetId="19" hidden="1">Discount!$A$2:$G$39</definedName>
    <definedName name="Z_696D9240_6693_44E8_B9A4_2BFADD101EE2_.wvu.PrintArea" localSheetId="20" hidden="1">'Q &amp; C'!$A$1:$F$43</definedName>
    <definedName name="Z_696D9240_6693_44E8_B9A4_2BFADD101EE2_.wvu.Rows" localSheetId="19" hidden="1">Discount!$20:$20,Discount!#REF!</definedName>
    <definedName name="Z_6E345679_47E0_4044_94F8_40B7719CE719_.wvu.PrintArea" localSheetId="20" hidden="1">'Q &amp; C'!$A$1:$F$43</definedName>
    <definedName name="Z_8DEECF66_AD43_4FE0_9CBA_F4A96503B4A3_.wvu.Cols" localSheetId="19" hidden="1">Discount!#REF!</definedName>
    <definedName name="Z_8DEECF66_AD43_4FE0_9CBA_F4A96503B4A3_.wvu.Cols" localSheetId="3" hidden="1">'Names of Bidder'!$L:$L</definedName>
    <definedName name="Z_8DEECF66_AD43_4FE0_9CBA_F4A96503B4A3_.wvu.Cols" localSheetId="4" hidden="1">'Sch-1'!#REF!</definedName>
    <definedName name="Z_8DEECF66_AD43_4FE0_9CBA_F4A96503B4A3_.wvu.Cols" localSheetId="6" hidden="1">'Sch-2'!$K:$Z</definedName>
    <definedName name="Z_8DEECF66_AD43_4FE0_9CBA_F4A96503B4A3_.wvu.Cols" localSheetId="7" hidden="1">'Sch-2 Dis'!$K:$Q</definedName>
    <definedName name="Z_8DEECF66_AD43_4FE0_9CBA_F4A96503B4A3_.wvu.Cols" localSheetId="8" hidden="1">'Sch-3 '!#REF!,'Sch-3 '!$AI:$AN</definedName>
    <definedName name="Z_8DEECF66_AD43_4FE0_9CBA_F4A96503B4A3_.wvu.Cols" localSheetId="10" hidden="1">'Sch-3 Dis'!$AA:$AF</definedName>
    <definedName name="Z_8DEECF66_AD43_4FE0_9CBA_F4A96503B4A3_.wvu.Cols" localSheetId="9" hidden="1">'Sch-4'!$M:$O,'Sch-4'!#REF!</definedName>
    <definedName name="Z_8DEECF66_AD43_4FE0_9CBA_F4A96503B4A3_.wvu.Cols" localSheetId="11" hidden="1">'Sch-4a Dis'!$I:$J</definedName>
    <definedName name="Z_8DEECF66_AD43_4FE0_9CBA_F4A96503B4A3_.wvu.Cols" localSheetId="13" hidden="1">'Sch-5'!$I:$K,'Sch-5'!$P:$Q</definedName>
    <definedName name="Z_8DEECF66_AD43_4FE0_9CBA_F4A96503B4A3_.wvu.Cols" localSheetId="14" hidden="1">'Sch-5 Dis'!$I:$P</definedName>
    <definedName name="Z_8DEECF66_AD43_4FE0_9CBA_F4A96503B4A3_.wvu.Cols" localSheetId="15" hidden="1">'Sch-6'!$I:$K,'Sch-6'!$P:$Q</definedName>
    <definedName name="Z_8DEECF66_AD43_4FE0_9CBA_F4A96503B4A3_.wvu.Cols" localSheetId="16" hidden="1">'Sch-6 after discount'!#REF!,'Sch-6 after discount'!#REF!</definedName>
    <definedName name="Z_8DEECF66_AD43_4FE0_9CBA_F4A96503B4A3_.wvu.Cols" localSheetId="17" hidden="1">'Sch-7'!$N:$N,'Sch-7'!$P:$P,'Sch-7'!$AM:$AS</definedName>
    <definedName name="Z_8DEECF66_AD43_4FE0_9CBA_F4A96503B4A3_.wvu.Cols" localSheetId="18" hidden="1">'Sch-7 Dis'!$AD:$AJ</definedName>
    <definedName name="Z_8DEECF66_AD43_4FE0_9CBA_F4A96503B4A3_.wvu.FilterData" localSheetId="4" hidden="1">'Sch-1'!$L$1:$L$249</definedName>
    <definedName name="Z_8DEECF66_AD43_4FE0_9CBA_F4A96503B4A3_.wvu.FilterData" localSheetId="5" hidden="1">'Sch-1 dis'!$A$17:$G$81</definedName>
    <definedName name="Z_8DEECF66_AD43_4FE0_9CBA_F4A96503B4A3_.wvu.FilterData" localSheetId="6" hidden="1">'Sch-2'!$H$1:$H$149</definedName>
    <definedName name="Z_8DEECF66_AD43_4FE0_9CBA_F4A96503B4A3_.wvu.FilterData" localSheetId="7" hidden="1">'Sch-2 Dis'!$B$16:$F$68</definedName>
    <definedName name="Z_8DEECF66_AD43_4FE0_9CBA_F4A96503B4A3_.wvu.FilterData" localSheetId="8" hidden="1">'Sch-3 '!$N$1:$N$179</definedName>
    <definedName name="Z_8DEECF66_AD43_4FE0_9CBA_F4A96503B4A3_.wvu.FilterData" localSheetId="10" hidden="1">'Sch-3 Dis'!$B$18:$F$108</definedName>
    <definedName name="Z_8DEECF66_AD43_4FE0_9CBA_F4A96503B4A3_.wvu.PrintArea" localSheetId="19" hidden="1">Discount!$A$2:$G$38</definedName>
    <definedName name="Z_8DEECF66_AD43_4FE0_9CBA_F4A96503B4A3_.wvu.PrintArea" localSheetId="2" hidden="1">Instructions!$A$1:$C$52</definedName>
    <definedName name="Z_8DEECF66_AD43_4FE0_9CBA_F4A96503B4A3_.wvu.PrintArea" localSheetId="3" hidden="1">'Names of Bidder'!$B$1:$G$29</definedName>
    <definedName name="Z_8DEECF66_AD43_4FE0_9CBA_F4A96503B4A3_.wvu.PrintArea" localSheetId="20" hidden="1">'Q &amp; C'!$A$1:$F$43</definedName>
    <definedName name="Z_8DEECF66_AD43_4FE0_9CBA_F4A96503B4A3_.wvu.PrintArea" localSheetId="4" hidden="1">'Sch-1'!$A$1:$L$155</definedName>
    <definedName name="Z_8DEECF66_AD43_4FE0_9CBA_F4A96503B4A3_.wvu.PrintArea" localSheetId="5" hidden="1">'Sch-1 dis'!$A$1:$G$90</definedName>
    <definedName name="Z_8DEECF66_AD43_4FE0_9CBA_F4A96503B4A3_.wvu.PrintArea" localSheetId="6" hidden="1">'Sch-2'!$A$1:$K$153</definedName>
    <definedName name="Z_8DEECF66_AD43_4FE0_9CBA_F4A96503B4A3_.wvu.PrintArea" localSheetId="7" hidden="1">'Sch-2 Dis'!$A$1:$F$74</definedName>
    <definedName name="Z_8DEECF66_AD43_4FE0_9CBA_F4A96503B4A3_.wvu.PrintArea" localSheetId="8" hidden="1">'Sch-3 '!$A$1:$P$185</definedName>
    <definedName name="Z_8DEECF66_AD43_4FE0_9CBA_F4A96503B4A3_.wvu.PrintArea" localSheetId="10" hidden="1">'Sch-3 Dis'!$A$1:$F$114</definedName>
    <definedName name="Z_8DEECF66_AD43_4FE0_9CBA_F4A96503B4A3_.wvu.PrintArea" localSheetId="9" hidden="1">'Sch-4'!$A$1:$S$25</definedName>
    <definedName name="Z_8DEECF66_AD43_4FE0_9CBA_F4A96503B4A3_.wvu.PrintArea" localSheetId="11" hidden="1">'Sch-4a Dis'!$A$1:$G$24</definedName>
    <definedName name="Z_8DEECF66_AD43_4FE0_9CBA_F4A96503B4A3_.wvu.PrintArea" localSheetId="13" hidden="1">'Sch-5'!$A$1:$O$24</definedName>
    <definedName name="Z_8DEECF66_AD43_4FE0_9CBA_F4A96503B4A3_.wvu.PrintArea" localSheetId="14" hidden="1">'Sch-5 Dis'!$A$1:$E$44</definedName>
    <definedName name="Z_8DEECF66_AD43_4FE0_9CBA_F4A96503B4A3_.wvu.PrintArea" localSheetId="15" hidden="1">'Sch-6'!$A$1:$O$31</definedName>
    <definedName name="Z_8DEECF66_AD43_4FE0_9CBA_F4A96503B4A3_.wvu.PrintArea" localSheetId="16" hidden="1">'Sch-6 after discount'!$A$1:$I$31</definedName>
    <definedName name="Z_8DEECF66_AD43_4FE0_9CBA_F4A96503B4A3_.wvu.PrintArea" localSheetId="17" hidden="1">'Sch-7'!$A$1:$P$25</definedName>
    <definedName name="Z_8DEECF66_AD43_4FE0_9CBA_F4A96503B4A3_.wvu.PrintArea" localSheetId="18" hidden="1">'Sch-7 Dis'!$A$1:$G$30</definedName>
    <definedName name="Z_8DEECF66_AD43_4FE0_9CBA_F4A96503B4A3_.wvu.PrintArea" localSheetId="21" hidden="1">'T &amp; D'!$A$1:$E$12</definedName>
    <definedName name="Z_8DEECF66_AD43_4FE0_9CBA_F4A96503B4A3_.wvu.PrintTitles" localSheetId="4" hidden="1">'Sch-1'!$13:$15</definedName>
    <definedName name="Z_8DEECF66_AD43_4FE0_9CBA_F4A96503B4A3_.wvu.PrintTitles" localSheetId="5" hidden="1">'Sch-1 dis'!$14:$16</definedName>
    <definedName name="Z_8DEECF66_AD43_4FE0_9CBA_F4A96503B4A3_.wvu.PrintTitles" localSheetId="6" hidden="1">'Sch-2'!$13:$15</definedName>
    <definedName name="Z_8DEECF66_AD43_4FE0_9CBA_F4A96503B4A3_.wvu.PrintTitles" localSheetId="7" hidden="1">'Sch-2 Dis'!$13:$15</definedName>
    <definedName name="Z_8DEECF66_AD43_4FE0_9CBA_F4A96503B4A3_.wvu.PrintTitles" localSheetId="8" hidden="1">'Sch-3 '!$13:$15</definedName>
    <definedName name="Z_8DEECF66_AD43_4FE0_9CBA_F4A96503B4A3_.wvu.PrintTitles" localSheetId="10" hidden="1">'Sch-3 Dis'!$13:$15</definedName>
    <definedName name="Z_8DEECF66_AD43_4FE0_9CBA_F4A96503B4A3_.wvu.PrintTitles" localSheetId="14" hidden="1">'Sch-5 Dis'!$3:$13</definedName>
    <definedName name="Z_8DEECF66_AD43_4FE0_9CBA_F4A96503B4A3_.wvu.PrintTitles" localSheetId="18" hidden="1">'Sch-7 Dis'!$14:$14</definedName>
    <definedName name="Z_8DEECF66_AD43_4FE0_9CBA_F4A96503B4A3_.wvu.Rows" localSheetId="1" hidden="1">Cover!$7:$7</definedName>
    <definedName name="Z_8DEECF66_AD43_4FE0_9CBA_F4A96503B4A3_.wvu.Rows" localSheetId="5" hidden="1">'Sch-1 dis'!$17:$73</definedName>
    <definedName name="Z_8DEECF66_AD43_4FE0_9CBA_F4A96503B4A3_.wvu.Rows" localSheetId="7" hidden="1">'Sch-2 Dis'!$16:$66</definedName>
    <definedName name="Z_8DEECF66_AD43_4FE0_9CBA_F4A96503B4A3_.wvu.Rows" localSheetId="8" hidden="1">'Sch-3 '!#REF!</definedName>
    <definedName name="Z_8DEECF66_AD43_4FE0_9CBA_F4A96503B4A3_.wvu.Rows" localSheetId="10" hidden="1">'Sch-3 Dis'!$16:$107</definedName>
    <definedName name="Z_8DEECF66_AD43_4FE0_9CBA_F4A96503B4A3_.wvu.Rows" localSheetId="17" hidden="1">'Sch-7'!$104:$222</definedName>
    <definedName name="Z_8DEECF66_AD43_4FE0_9CBA_F4A96503B4A3_.wvu.Rows" localSheetId="18" hidden="1">'Sch-7 Dis'!$18:$20,'Sch-7 Dis'!$106:$224</definedName>
    <definedName name="Z_A74DD8B0_3F2E_42BC_A0EE_38EF55CB287C_.wvu.Cols" localSheetId="19" hidden="1">Discount!$I:$I</definedName>
    <definedName name="Z_A74DD8B0_3F2E_42BC_A0EE_38EF55CB287C_.wvu.Cols" localSheetId="3" hidden="1">'Names of Bidder'!$L:$L</definedName>
    <definedName name="Z_A74DD8B0_3F2E_42BC_A0EE_38EF55CB287C_.wvu.Cols" localSheetId="4" hidden="1">'Sch-1'!$M:$O,'Sch-1'!#REF!</definedName>
    <definedName name="Z_A74DD8B0_3F2E_42BC_A0EE_38EF55CB287C_.wvu.Cols" localSheetId="6" hidden="1">'Sch-2'!$K:$Z</definedName>
    <definedName name="Z_A74DD8B0_3F2E_42BC_A0EE_38EF55CB287C_.wvu.Cols" localSheetId="7" hidden="1">'Sch-2 Dis'!$K:$Q</definedName>
    <definedName name="Z_A74DD8B0_3F2E_42BC_A0EE_38EF55CB287C_.wvu.Cols" localSheetId="8" hidden="1">'Sch-3 '!#REF!,'Sch-3 '!$AI:$AN</definedName>
    <definedName name="Z_A74DD8B0_3F2E_42BC_A0EE_38EF55CB287C_.wvu.Cols" localSheetId="10" hidden="1">'Sch-3 Dis'!$AA:$AF</definedName>
    <definedName name="Z_A74DD8B0_3F2E_42BC_A0EE_38EF55CB287C_.wvu.Cols" localSheetId="9" hidden="1">'Sch-4'!#REF!</definedName>
    <definedName name="Z_A74DD8B0_3F2E_42BC_A0EE_38EF55CB287C_.wvu.Cols" localSheetId="11" hidden="1">'Sch-4a Dis'!$I:$J</definedName>
    <definedName name="Z_A74DD8B0_3F2E_42BC_A0EE_38EF55CB287C_.wvu.Cols" localSheetId="13" hidden="1">'Sch-5'!$P:$Q</definedName>
    <definedName name="Z_A74DD8B0_3F2E_42BC_A0EE_38EF55CB287C_.wvu.Cols" localSheetId="14" hidden="1">'Sch-5 Dis'!$I:$P</definedName>
    <definedName name="Z_A74DD8B0_3F2E_42BC_A0EE_38EF55CB287C_.wvu.Cols" localSheetId="15" hidden="1">'Sch-6'!$P:$Q</definedName>
    <definedName name="Z_A74DD8B0_3F2E_42BC_A0EE_38EF55CB287C_.wvu.Cols" localSheetId="16" hidden="1">'Sch-6 after discount'!#REF!</definedName>
    <definedName name="Z_A74DD8B0_3F2E_42BC_A0EE_38EF55CB287C_.wvu.Cols" localSheetId="17" hidden="1">'Sch-7'!$N:$N,'Sch-7'!$P:$P,'Sch-7'!$AM:$AS</definedName>
    <definedName name="Z_A74DD8B0_3F2E_42BC_A0EE_38EF55CB287C_.wvu.Cols" localSheetId="18" hidden="1">'Sch-7 Dis'!$AD:$AJ</definedName>
    <definedName name="Z_A74DD8B0_3F2E_42BC_A0EE_38EF55CB287C_.wvu.FilterData" localSheetId="4" hidden="1">'Sch-1'!$L$1:$L$249</definedName>
    <definedName name="Z_A74DD8B0_3F2E_42BC_A0EE_38EF55CB287C_.wvu.FilterData" localSheetId="5" hidden="1">'Sch-1 dis'!$A$17:$G$81</definedName>
    <definedName name="Z_A74DD8B0_3F2E_42BC_A0EE_38EF55CB287C_.wvu.FilterData" localSheetId="6" hidden="1">'Sch-2'!$H$1:$H$149</definedName>
    <definedName name="Z_A74DD8B0_3F2E_42BC_A0EE_38EF55CB287C_.wvu.FilterData" localSheetId="7" hidden="1">'Sch-2 Dis'!$B$16:$F$68</definedName>
    <definedName name="Z_A74DD8B0_3F2E_42BC_A0EE_38EF55CB287C_.wvu.FilterData" localSheetId="8" hidden="1">'Sch-3 '!$N$1:$N$179</definedName>
    <definedName name="Z_A74DD8B0_3F2E_42BC_A0EE_38EF55CB287C_.wvu.FilterData" localSheetId="10" hidden="1">'Sch-3 Dis'!$B$18:$F$108</definedName>
    <definedName name="Z_A74DD8B0_3F2E_42BC_A0EE_38EF55CB287C_.wvu.PrintArea" localSheetId="19" hidden="1">Discount!$A$2:$G$39</definedName>
    <definedName name="Z_A74DD8B0_3F2E_42BC_A0EE_38EF55CB287C_.wvu.PrintArea" localSheetId="2" hidden="1">Instructions!$A$1:$C$52</definedName>
    <definedName name="Z_A74DD8B0_3F2E_42BC_A0EE_38EF55CB287C_.wvu.PrintArea" localSheetId="3" hidden="1">'Names of Bidder'!$B$1:$G$29</definedName>
    <definedName name="Z_A74DD8B0_3F2E_42BC_A0EE_38EF55CB287C_.wvu.PrintArea" localSheetId="20" hidden="1">'Q &amp; C'!$A$1:$F$43</definedName>
    <definedName name="Z_A74DD8B0_3F2E_42BC_A0EE_38EF55CB287C_.wvu.PrintArea" localSheetId="4" hidden="1">'Sch-1'!$A$1:$L$118</definedName>
    <definedName name="Z_A74DD8B0_3F2E_42BC_A0EE_38EF55CB287C_.wvu.PrintArea" localSheetId="5" hidden="1">'Sch-1 dis'!$A$1:$G$90</definedName>
    <definedName name="Z_A74DD8B0_3F2E_42BC_A0EE_38EF55CB287C_.wvu.PrintArea" localSheetId="6" hidden="1">'Sch-2'!$A$1:$J$148</definedName>
    <definedName name="Z_A74DD8B0_3F2E_42BC_A0EE_38EF55CB287C_.wvu.PrintArea" localSheetId="7" hidden="1">'Sch-2 Dis'!$A$1:$F$74</definedName>
    <definedName name="Z_A74DD8B0_3F2E_42BC_A0EE_38EF55CB287C_.wvu.PrintArea" localSheetId="8" hidden="1">'Sch-3 '!$A$1:$P$179</definedName>
    <definedName name="Z_A74DD8B0_3F2E_42BC_A0EE_38EF55CB287C_.wvu.PrintArea" localSheetId="10" hidden="1">'Sch-3 Dis'!$A$1:$F$114</definedName>
    <definedName name="Z_A74DD8B0_3F2E_42BC_A0EE_38EF55CB287C_.wvu.PrintArea" localSheetId="9" hidden="1">'Sch-4'!$A$1:$R$25</definedName>
    <definedName name="Z_A74DD8B0_3F2E_42BC_A0EE_38EF55CB287C_.wvu.PrintArea" localSheetId="11" hidden="1">'Sch-4a Dis'!$A$1:$G$24</definedName>
    <definedName name="Z_A74DD8B0_3F2E_42BC_A0EE_38EF55CB287C_.wvu.PrintArea" localSheetId="13" hidden="1">'Sch-5'!$A$1:$N$24</definedName>
    <definedName name="Z_A74DD8B0_3F2E_42BC_A0EE_38EF55CB287C_.wvu.PrintArea" localSheetId="14" hidden="1">'Sch-5 Dis'!$A$1:$E$44</definedName>
    <definedName name="Z_A74DD8B0_3F2E_42BC_A0EE_38EF55CB287C_.wvu.PrintArea" localSheetId="15" hidden="1">'Sch-6'!$A$1:$N$31</definedName>
    <definedName name="Z_A74DD8B0_3F2E_42BC_A0EE_38EF55CB287C_.wvu.PrintArea" localSheetId="16" hidden="1">'Sch-6 after discount'!$A$1:$H$31</definedName>
    <definedName name="Z_A74DD8B0_3F2E_42BC_A0EE_38EF55CB287C_.wvu.PrintArea" localSheetId="17" hidden="1">'Sch-7'!$A$1:$P$25</definedName>
    <definedName name="Z_A74DD8B0_3F2E_42BC_A0EE_38EF55CB287C_.wvu.PrintArea" localSheetId="18" hidden="1">'Sch-7 Dis'!$A$1:$G$30</definedName>
    <definedName name="Z_A74DD8B0_3F2E_42BC_A0EE_38EF55CB287C_.wvu.PrintArea" localSheetId="21" hidden="1">'T &amp; D'!$A$1:$E$12</definedName>
    <definedName name="Z_A74DD8B0_3F2E_42BC_A0EE_38EF55CB287C_.wvu.PrintTitles" localSheetId="4" hidden="1">'Sch-1'!$13:$15</definedName>
    <definedName name="Z_A74DD8B0_3F2E_42BC_A0EE_38EF55CB287C_.wvu.PrintTitles" localSheetId="5" hidden="1">'Sch-1 dis'!$14:$16</definedName>
    <definedName name="Z_A74DD8B0_3F2E_42BC_A0EE_38EF55CB287C_.wvu.PrintTitles" localSheetId="6" hidden="1">'Sch-2'!$13:$15</definedName>
    <definedName name="Z_A74DD8B0_3F2E_42BC_A0EE_38EF55CB287C_.wvu.PrintTitles" localSheetId="7" hidden="1">'Sch-2 Dis'!$13:$15</definedName>
    <definedName name="Z_A74DD8B0_3F2E_42BC_A0EE_38EF55CB287C_.wvu.PrintTitles" localSheetId="8" hidden="1">'Sch-3 '!$13:$15</definedName>
    <definedName name="Z_A74DD8B0_3F2E_42BC_A0EE_38EF55CB287C_.wvu.PrintTitles" localSheetId="10" hidden="1">'Sch-3 Dis'!$13:$15</definedName>
    <definedName name="Z_A74DD8B0_3F2E_42BC_A0EE_38EF55CB287C_.wvu.PrintTitles" localSheetId="14" hidden="1">'Sch-5 Dis'!$3:$13</definedName>
    <definedName name="Z_A74DD8B0_3F2E_42BC_A0EE_38EF55CB287C_.wvu.PrintTitles" localSheetId="18" hidden="1">'Sch-7 Dis'!$14:$14</definedName>
    <definedName name="Z_A74DD8B0_3F2E_42BC_A0EE_38EF55CB287C_.wvu.Rows" localSheetId="1" hidden="1">Cover!$7:$7</definedName>
    <definedName name="Z_A74DD8B0_3F2E_42BC_A0EE_38EF55CB287C_.wvu.Rows" localSheetId="19" hidden="1">Discount!#REF!</definedName>
    <definedName name="Z_A74DD8B0_3F2E_42BC_A0EE_38EF55CB287C_.wvu.Rows" localSheetId="5" hidden="1">'Sch-1 dis'!$17:$73</definedName>
    <definedName name="Z_A74DD8B0_3F2E_42BC_A0EE_38EF55CB287C_.wvu.Rows" localSheetId="7" hidden="1">'Sch-2 Dis'!$16:$66</definedName>
    <definedName name="Z_A74DD8B0_3F2E_42BC_A0EE_38EF55CB287C_.wvu.Rows" localSheetId="10" hidden="1">'Sch-3 Dis'!$16:$107</definedName>
    <definedName name="Z_A74DD8B0_3F2E_42BC_A0EE_38EF55CB287C_.wvu.Rows" localSheetId="17" hidden="1">'Sch-7'!$104:$222</definedName>
    <definedName name="Z_A74DD8B0_3F2E_42BC_A0EE_38EF55CB287C_.wvu.Rows" localSheetId="18" hidden="1">'Sch-7 Dis'!$18:$20,'Sch-7 Dis'!$106:$224</definedName>
    <definedName name="Z_BB1CD2E5_2A9A_486C_94AB_2F0BAA31D5B9_.wvu.Cols" localSheetId="3" hidden="1">'Names of Bidder'!$L:$L</definedName>
    <definedName name="Z_BB1CD2E5_2A9A_486C_94AB_2F0BAA31D5B9_.wvu.Cols" localSheetId="4" hidden="1">'Sch-1'!#REF!</definedName>
    <definedName name="Z_BB1CD2E5_2A9A_486C_94AB_2F0BAA31D5B9_.wvu.Cols" localSheetId="6" hidden="1">'Sch-2'!$K:$Z</definedName>
    <definedName name="Z_BB1CD2E5_2A9A_486C_94AB_2F0BAA31D5B9_.wvu.Cols" localSheetId="7" hidden="1">'Sch-2 Dis'!$K:$Q</definedName>
    <definedName name="Z_BB1CD2E5_2A9A_486C_94AB_2F0BAA31D5B9_.wvu.Cols" localSheetId="8" hidden="1">'Sch-3 '!#REF!,'Sch-3 '!$AI:$AN</definedName>
    <definedName name="Z_BB1CD2E5_2A9A_486C_94AB_2F0BAA31D5B9_.wvu.Cols" localSheetId="10" hidden="1">'Sch-3 Dis'!$AA:$AF</definedName>
    <definedName name="Z_BB1CD2E5_2A9A_486C_94AB_2F0BAA31D5B9_.wvu.Cols" localSheetId="9" hidden="1">'Sch-4'!$M:$O,'Sch-4'!#REF!</definedName>
    <definedName name="Z_BB1CD2E5_2A9A_486C_94AB_2F0BAA31D5B9_.wvu.Cols" localSheetId="11" hidden="1">'Sch-4a Dis'!$I:$J</definedName>
    <definedName name="Z_BB1CD2E5_2A9A_486C_94AB_2F0BAA31D5B9_.wvu.Cols" localSheetId="13" hidden="1">'Sch-5'!$I:$K,'Sch-5'!$P:$Q</definedName>
    <definedName name="Z_BB1CD2E5_2A9A_486C_94AB_2F0BAA31D5B9_.wvu.Cols" localSheetId="14" hidden="1">'Sch-5 Dis'!$I:$P</definedName>
    <definedName name="Z_BB1CD2E5_2A9A_486C_94AB_2F0BAA31D5B9_.wvu.Cols" localSheetId="15" hidden="1">'Sch-6'!$I:$K,'Sch-6'!$P:$Q</definedName>
    <definedName name="Z_BB1CD2E5_2A9A_486C_94AB_2F0BAA31D5B9_.wvu.Cols" localSheetId="16" hidden="1">'Sch-6 after discount'!#REF!,'Sch-6 after discount'!#REF!</definedName>
    <definedName name="Z_BB1CD2E5_2A9A_486C_94AB_2F0BAA31D5B9_.wvu.Cols" localSheetId="17" hidden="1">'Sch-7'!$N:$N,'Sch-7'!$P:$P,'Sch-7'!$AM:$AS</definedName>
    <definedName name="Z_BB1CD2E5_2A9A_486C_94AB_2F0BAA31D5B9_.wvu.Cols" localSheetId="18" hidden="1">'Sch-7 Dis'!$AD:$AJ</definedName>
    <definedName name="Z_BB1CD2E5_2A9A_486C_94AB_2F0BAA31D5B9_.wvu.FilterData" localSheetId="4" hidden="1">'Sch-1'!$L$1:$L$249</definedName>
    <definedName name="Z_BB1CD2E5_2A9A_486C_94AB_2F0BAA31D5B9_.wvu.FilterData" localSheetId="5" hidden="1">'Sch-1 dis'!$A$17:$G$81</definedName>
    <definedName name="Z_BB1CD2E5_2A9A_486C_94AB_2F0BAA31D5B9_.wvu.FilterData" localSheetId="6" hidden="1">'Sch-2'!$H$1:$H$149</definedName>
    <definedName name="Z_BB1CD2E5_2A9A_486C_94AB_2F0BAA31D5B9_.wvu.FilterData" localSheetId="7" hidden="1">'Sch-2 Dis'!$B$16:$F$68</definedName>
    <definedName name="Z_BB1CD2E5_2A9A_486C_94AB_2F0BAA31D5B9_.wvu.FilterData" localSheetId="8" hidden="1">'Sch-3 '!$N$1:$N$179</definedName>
    <definedName name="Z_BB1CD2E5_2A9A_486C_94AB_2F0BAA31D5B9_.wvu.FilterData" localSheetId="10" hidden="1">'Sch-3 Dis'!$B$18:$F$108</definedName>
    <definedName name="Z_BB1CD2E5_2A9A_486C_94AB_2F0BAA31D5B9_.wvu.PrintArea" localSheetId="19" hidden="1">Discount!$A$2:$G$39</definedName>
    <definedName name="Z_BB1CD2E5_2A9A_486C_94AB_2F0BAA31D5B9_.wvu.PrintArea" localSheetId="2" hidden="1">Instructions!$A$1:$C$52</definedName>
    <definedName name="Z_BB1CD2E5_2A9A_486C_94AB_2F0BAA31D5B9_.wvu.PrintArea" localSheetId="3" hidden="1">'Names of Bidder'!$B$1:$G$29</definedName>
    <definedName name="Z_BB1CD2E5_2A9A_486C_94AB_2F0BAA31D5B9_.wvu.PrintArea" localSheetId="20" hidden="1">'Q &amp; C'!$A$1:$F$43</definedName>
    <definedName name="Z_BB1CD2E5_2A9A_486C_94AB_2F0BAA31D5B9_.wvu.PrintArea" localSheetId="4" hidden="1">'Sch-1'!$A$1:$L$155</definedName>
    <definedName name="Z_BB1CD2E5_2A9A_486C_94AB_2F0BAA31D5B9_.wvu.PrintArea" localSheetId="5" hidden="1">'Sch-1 dis'!$A$1:$G$90</definedName>
    <definedName name="Z_BB1CD2E5_2A9A_486C_94AB_2F0BAA31D5B9_.wvu.PrintArea" localSheetId="6" hidden="1">'Sch-2'!$A$1:$K$148</definedName>
    <definedName name="Z_BB1CD2E5_2A9A_486C_94AB_2F0BAA31D5B9_.wvu.PrintArea" localSheetId="7" hidden="1">'Sch-2 Dis'!$A$1:$F$74</definedName>
    <definedName name="Z_BB1CD2E5_2A9A_486C_94AB_2F0BAA31D5B9_.wvu.PrintArea" localSheetId="8" hidden="1">'Sch-3 '!$A$1:$P$180</definedName>
    <definedName name="Z_BB1CD2E5_2A9A_486C_94AB_2F0BAA31D5B9_.wvu.PrintArea" localSheetId="10" hidden="1">'Sch-3 Dis'!$A$1:$F$114</definedName>
    <definedName name="Z_BB1CD2E5_2A9A_486C_94AB_2F0BAA31D5B9_.wvu.PrintArea" localSheetId="9" hidden="1">'Sch-4'!$A$1:$R$25</definedName>
    <definedName name="Z_BB1CD2E5_2A9A_486C_94AB_2F0BAA31D5B9_.wvu.PrintArea" localSheetId="11" hidden="1">'Sch-4a Dis'!$A$1:$G$24</definedName>
    <definedName name="Z_BB1CD2E5_2A9A_486C_94AB_2F0BAA31D5B9_.wvu.PrintArea" localSheetId="13" hidden="1">'Sch-5'!$A$1:$N$24</definedName>
    <definedName name="Z_BB1CD2E5_2A9A_486C_94AB_2F0BAA31D5B9_.wvu.PrintArea" localSheetId="14" hidden="1">'Sch-5 Dis'!$A$1:$E$44</definedName>
    <definedName name="Z_BB1CD2E5_2A9A_486C_94AB_2F0BAA31D5B9_.wvu.PrintArea" localSheetId="15" hidden="1">'Sch-6'!$A$1:$N$31</definedName>
    <definedName name="Z_BB1CD2E5_2A9A_486C_94AB_2F0BAA31D5B9_.wvu.PrintArea" localSheetId="16" hidden="1">'Sch-6 after discount'!$A$1:$H$31</definedName>
    <definedName name="Z_BB1CD2E5_2A9A_486C_94AB_2F0BAA31D5B9_.wvu.PrintArea" localSheetId="17" hidden="1">'Sch-7'!$A$1:$P$25</definedName>
    <definedName name="Z_BB1CD2E5_2A9A_486C_94AB_2F0BAA31D5B9_.wvu.PrintArea" localSheetId="18" hidden="1">'Sch-7 Dis'!$A$1:$G$30</definedName>
    <definedName name="Z_BB1CD2E5_2A9A_486C_94AB_2F0BAA31D5B9_.wvu.PrintArea" localSheetId="21" hidden="1">'T &amp; D'!$A$1:$E$12</definedName>
    <definedName name="Z_BB1CD2E5_2A9A_486C_94AB_2F0BAA31D5B9_.wvu.PrintTitles" localSheetId="4" hidden="1">'Sch-1'!$13:$15</definedName>
    <definedName name="Z_BB1CD2E5_2A9A_486C_94AB_2F0BAA31D5B9_.wvu.PrintTitles" localSheetId="5" hidden="1">'Sch-1 dis'!$14:$16</definedName>
    <definedName name="Z_BB1CD2E5_2A9A_486C_94AB_2F0BAA31D5B9_.wvu.PrintTitles" localSheetId="6" hidden="1">'Sch-2'!$13:$15</definedName>
    <definedName name="Z_BB1CD2E5_2A9A_486C_94AB_2F0BAA31D5B9_.wvu.PrintTitles" localSheetId="7" hidden="1">'Sch-2 Dis'!$13:$15</definedName>
    <definedName name="Z_BB1CD2E5_2A9A_486C_94AB_2F0BAA31D5B9_.wvu.PrintTitles" localSheetId="8" hidden="1">'Sch-3 '!$13:$15</definedName>
    <definedName name="Z_BB1CD2E5_2A9A_486C_94AB_2F0BAA31D5B9_.wvu.PrintTitles" localSheetId="10" hidden="1">'Sch-3 Dis'!$13:$15</definedName>
    <definedName name="Z_BB1CD2E5_2A9A_486C_94AB_2F0BAA31D5B9_.wvu.PrintTitles" localSheetId="14" hidden="1">'Sch-5 Dis'!$3:$13</definedName>
    <definedName name="Z_BB1CD2E5_2A9A_486C_94AB_2F0BAA31D5B9_.wvu.PrintTitles" localSheetId="18" hidden="1">'Sch-7 Dis'!$14:$14</definedName>
    <definedName name="Z_BB1CD2E5_2A9A_486C_94AB_2F0BAA31D5B9_.wvu.Rows" localSheetId="1" hidden="1">Cover!$7:$7</definedName>
    <definedName name="Z_BB1CD2E5_2A9A_486C_94AB_2F0BAA31D5B9_.wvu.Rows" localSheetId="19" hidden="1">Discount!#REF!</definedName>
    <definedName name="Z_BB1CD2E5_2A9A_486C_94AB_2F0BAA31D5B9_.wvu.Rows" localSheetId="5" hidden="1">'Sch-1 dis'!$17:$73</definedName>
    <definedName name="Z_BB1CD2E5_2A9A_486C_94AB_2F0BAA31D5B9_.wvu.Rows" localSheetId="7" hidden="1">'Sch-2 Dis'!$16:$66</definedName>
    <definedName name="Z_BB1CD2E5_2A9A_486C_94AB_2F0BAA31D5B9_.wvu.Rows" localSheetId="8" hidden="1">'Sch-3 '!#REF!</definedName>
    <definedName name="Z_BB1CD2E5_2A9A_486C_94AB_2F0BAA31D5B9_.wvu.Rows" localSheetId="10" hidden="1">'Sch-3 Dis'!$16:$107</definedName>
    <definedName name="Z_BB1CD2E5_2A9A_486C_94AB_2F0BAA31D5B9_.wvu.Rows" localSheetId="17" hidden="1">'Sch-7'!$104:$222</definedName>
    <definedName name="Z_BB1CD2E5_2A9A_486C_94AB_2F0BAA31D5B9_.wvu.Rows" localSheetId="18" hidden="1">'Sch-7 Dis'!$18:$20,'Sch-7 Dis'!$106:$224</definedName>
    <definedName name="Z_CA0BDF05_75C5_45AD_A030_6FE0D90AD373_.wvu.Cols" localSheetId="27" hidden="1">'Bid Form 2nd envelope '!$G:$AA</definedName>
    <definedName name="Z_CA0BDF05_75C5_45AD_A030_6FE0D90AD373_.wvu.Cols" localSheetId="19" hidden="1">Discount!$H:$X</definedName>
    <definedName name="Z_CA0BDF05_75C5_45AD_A030_6FE0D90AD373_.wvu.Cols" localSheetId="3" hidden="1">'Names of Bidder'!$L:$L</definedName>
    <definedName name="Z_CA0BDF05_75C5_45AD_A030_6FE0D90AD373_.wvu.Cols" localSheetId="4" hidden="1">'Sch-1'!#REF!,'Sch-1'!$O:$V</definedName>
    <definedName name="Z_CA0BDF05_75C5_45AD_A030_6FE0D90AD373_.wvu.Cols" localSheetId="6" hidden="1">'Sch-2'!$K:$AP</definedName>
    <definedName name="Z_CA0BDF05_75C5_45AD_A030_6FE0D90AD373_.wvu.Cols" localSheetId="7" hidden="1">'Sch-2 Dis'!$K:$Q</definedName>
    <definedName name="Z_CA0BDF05_75C5_45AD_A030_6FE0D90AD373_.wvu.Cols" localSheetId="8" hidden="1">'Sch-3 '!$Q:$V</definedName>
    <definedName name="Z_CA0BDF05_75C5_45AD_A030_6FE0D90AD373_.wvu.Cols" localSheetId="10" hidden="1">'Sch-3 Dis'!$AA:$AF</definedName>
    <definedName name="Z_CA0BDF05_75C5_45AD_A030_6FE0D90AD373_.wvu.Cols" localSheetId="9" hidden="1">'Sch-4'!$M:$O,'Sch-4'!$T:$V</definedName>
    <definedName name="Z_CA0BDF05_75C5_45AD_A030_6FE0D90AD373_.wvu.Cols" localSheetId="11" hidden="1">'Sch-4a Dis'!$I:$J</definedName>
    <definedName name="Z_CA0BDF05_75C5_45AD_A030_6FE0D90AD373_.wvu.Cols" localSheetId="13" hidden="1">'Sch-5'!$I:$K,'Sch-5'!$P:$Q</definedName>
    <definedName name="Z_CA0BDF05_75C5_45AD_A030_6FE0D90AD373_.wvu.Cols" localSheetId="14" hidden="1">'Sch-5 Dis'!$I:$P</definedName>
    <definedName name="Z_CA0BDF05_75C5_45AD_A030_6FE0D90AD373_.wvu.Cols" localSheetId="15" hidden="1">'Sch-6'!$I:$Q</definedName>
    <definedName name="Z_CA0BDF05_75C5_45AD_A030_6FE0D90AD373_.wvu.Cols" localSheetId="16" hidden="1">'Sch-6 after discount'!$I:$L</definedName>
    <definedName name="Z_CA0BDF05_75C5_45AD_A030_6FE0D90AD373_.wvu.Cols" localSheetId="17" hidden="1">'Sch-7'!$N:$N,'Sch-7'!$P:$AB,'Sch-7'!$AM:$AS</definedName>
    <definedName name="Z_CA0BDF05_75C5_45AD_A030_6FE0D90AD373_.wvu.Cols" localSheetId="18" hidden="1">'Sch-7 Dis'!$AD:$AJ</definedName>
    <definedName name="Z_CA0BDF05_75C5_45AD_A030_6FE0D90AD373_.wvu.FilterData" localSheetId="5" hidden="1">'Sch-1 dis'!$A$17:$G$81</definedName>
    <definedName name="Z_CA0BDF05_75C5_45AD_A030_6FE0D90AD373_.wvu.FilterData" localSheetId="7" hidden="1">'Sch-2 Dis'!$B$16:$F$68</definedName>
    <definedName name="Z_CA0BDF05_75C5_45AD_A030_6FE0D90AD373_.wvu.FilterData" localSheetId="8" hidden="1">'Sch-3 '!$K$1:$K$185</definedName>
    <definedName name="Z_CA0BDF05_75C5_45AD_A030_6FE0D90AD373_.wvu.FilterData" localSheetId="10" hidden="1">'Sch-3 Dis'!$B$18:$F$108</definedName>
    <definedName name="Z_CA0BDF05_75C5_45AD_A030_6FE0D90AD373_.wvu.PrintArea" localSheetId="27" hidden="1">'Bid Form 2nd envelope '!$A$1:$F$64</definedName>
    <definedName name="Z_CA0BDF05_75C5_45AD_A030_6FE0D90AD373_.wvu.PrintArea" localSheetId="19" hidden="1">Discount!$A$2:$G$38</definedName>
    <definedName name="Z_CA0BDF05_75C5_45AD_A030_6FE0D90AD373_.wvu.PrintArea" localSheetId="2" hidden="1">Instructions!$A$1:$C$52</definedName>
    <definedName name="Z_CA0BDF05_75C5_45AD_A030_6FE0D90AD373_.wvu.PrintArea" localSheetId="3" hidden="1">'Names of Bidder'!$B$1:$G$29</definedName>
    <definedName name="Z_CA0BDF05_75C5_45AD_A030_6FE0D90AD373_.wvu.PrintArea" localSheetId="20" hidden="1">'Q &amp; C'!$A$1:$F$43</definedName>
    <definedName name="Z_CA0BDF05_75C5_45AD_A030_6FE0D90AD373_.wvu.PrintArea" localSheetId="4" hidden="1">'Sch-1'!$A$1:$O$156</definedName>
    <definedName name="Z_CA0BDF05_75C5_45AD_A030_6FE0D90AD373_.wvu.PrintArea" localSheetId="5" hidden="1">'Sch-1 dis'!$A$1:$G$90</definedName>
    <definedName name="Z_CA0BDF05_75C5_45AD_A030_6FE0D90AD373_.wvu.PrintArea" localSheetId="6" hidden="1">'Sch-2'!$A$1:$M$154</definedName>
    <definedName name="Z_CA0BDF05_75C5_45AD_A030_6FE0D90AD373_.wvu.PrintArea" localSheetId="7" hidden="1">'Sch-2 Dis'!$A$1:$F$74</definedName>
    <definedName name="Z_CA0BDF05_75C5_45AD_A030_6FE0D90AD373_.wvu.PrintArea" localSheetId="8" hidden="1">'Sch-3 '!$A$1:$P$185</definedName>
    <definedName name="Z_CA0BDF05_75C5_45AD_A030_6FE0D90AD373_.wvu.PrintArea" localSheetId="10" hidden="1">'Sch-3 Dis'!$A$1:$F$114</definedName>
    <definedName name="Z_CA0BDF05_75C5_45AD_A030_6FE0D90AD373_.wvu.PrintArea" localSheetId="9" hidden="1">'Sch-4'!$A$1:$S$25</definedName>
    <definedName name="Z_CA0BDF05_75C5_45AD_A030_6FE0D90AD373_.wvu.PrintArea" localSheetId="11" hidden="1">'Sch-4a Dis'!$A$1:$G$24</definedName>
    <definedName name="Z_CA0BDF05_75C5_45AD_A030_6FE0D90AD373_.wvu.PrintArea" localSheetId="13" hidden="1">'Sch-5'!$A$1:$N$24</definedName>
    <definedName name="Z_CA0BDF05_75C5_45AD_A030_6FE0D90AD373_.wvu.PrintArea" localSheetId="14" hidden="1">'Sch-5 Dis'!$A$1:$E$44</definedName>
    <definedName name="Z_CA0BDF05_75C5_45AD_A030_6FE0D90AD373_.wvu.PrintArea" localSheetId="15" hidden="1">'Sch-6'!$A$1:$H$31</definedName>
    <definedName name="Z_CA0BDF05_75C5_45AD_A030_6FE0D90AD373_.wvu.PrintArea" localSheetId="16" hidden="1">'Sch-6 after discount'!$A$1:$H$31</definedName>
    <definedName name="Z_CA0BDF05_75C5_45AD_A030_6FE0D90AD373_.wvu.PrintArea" localSheetId="17" hidden="1">'Sch-7'!$A$1:$O$25</definedName>
    <definedName name="Z_CA0BDF05_75C5_45AD_A030_6FE0D90AD373_.wvu.PrintArea" localSheetId="18" hidden="1">'Sch-7 Dis'!$A$1:$G$30</definedName>
    <definedName name="Z_CA0BDF05_75C5_45AD_A030_6FE0D90AD373_.wvu.PrintArea" localSheetId="21" hidden="1">'T &amp; D'!$A$1:$E$12</definedName>
    <definedName name="Z_CA0BDF05_75C5_45AD_A030_6FE0D90AD373_.wvu.PrintTitles" localSheetId="4" hidden="1">'Sch-1'!$13:$15</definedName>
    <definedName name="Z_CA0BDF05_75C5_45AD_A030_6FE0D90AD373_.wvu.PrintTitles" localSheetId="5" hidden="1">'Sch-1 dis'!$14:$16</definedName>
    <definedName name="Z_CA0BDF05_75C5_45AD_A030_6FE0D90AD373_.wvu.PrintTitles" localSheetId="6" hidden="1">'Sch-2'!$13:$15</definedName>
    <definedName name="Z_CA0BDF05_75C5_45AD_A030_6FE0D90AD373_.wvu.PrintTitles" localSheetId="7" hidden="1">'Sch-2 Dis'!$13:$15</definedName>
    <definedName name="Z_CA0BDF05_75C5_45AD_A030_6FE0D90AD373_.wvu.PrintTitles" localSheetId="8" hidden="1">'Sch-3 '!$13:$15</definedName>
    <definedName name="Z_CA0BDF05_75C5_45AD_A030_6FE0D90AD373_.wvu.PrintTitles" localSheetId="10" hidden="1">'Sch-3 Dis'!$13:$15</definedName>
    <definedName name="Z_CA0BDF05_75C5_45AD_A030_6FE0D90AD373_.wvu.PrintTitles" localSheetId="14" hidden="1">'Sch-5 Dis'!$3:$13</definedName>
    <definedName name="Z_CA0BDF05_75C5_45AD_A030_6FE0D90AD373_.wvu.PrintTitles" localSheetId="18" hidden="1">'Sch-7 Dis'!$14:$14</definedName>
    <definedName name="Z_CA0BDF05_75C5_45AD_A030_6FE0D90AD373_.wvu.Rows" localSheetId="1" hidden="1">Cover!$7:$7</definedName>
    <definedName name="Z_CA0BDF05_75C5_45AD_A030_6FE0D90AD373_.wvu.Rows" localSheetId="5" hidden="1">'Sch-1 dis'!$17:$73</definedName>
    <definedName name="Z_CA0BDF05_75C5_45AD_A030_6FE0D90AD373_.wvu.Rows" localSheetId="7" hidden="1">'Sch-2 Dis'!$16:$66</definedName>
    <definedName name="Z_CA0BDF05_75C5_45AD_A030_6FE0D90AD373_.wvu.Rows" localSheetId="10" hidden="1">'Sch-3 Dis'!$16:$107</definedName>
    <definedName name="Z_CA0BDF05_75C5_45AD_A030_6FE0D90AD373_.wvu.Rows" localSheetId="17" hidden="1">'Sch-7'!$104:$222</definedName>
    <definedName name="Z_CA0BDF05_75C5_45AD_A030_6FE0D90AD373_.wvu.Rows" localSheetId="18" hidden="1">'Sch-7 Dis'!$18:$20,'Sch-7 Dis'!$106:$224</definedName>
    <definedName name="Z_DECF7153_B692_414F_BA42_AEEFA09CA6EC_.wvu.Cols" localSheetId="19" hidden="1">Discount!$I:$I</definedName>
    <definedName name="Z_DECF7153_B692_414F_BA42_AEEFA09CA6EC_.wvu.Cols" localSheetId="3" hidden="1">'Names of Bidder'!$L:$L</definedName>
    <definedName name="Z_DECF7153_B692_414F_BA42_AEEFA09CA6EC_.wvu.Cols" localSheetId="4" hidden="1">'Sch-1'!$M:$O,'Sch-1'!#REF!</definedName>
    <definedName name="Z_DECF7153_B692_414F_BA42_AEEFA09CA6EC_.wvu.Cols" localSheetId="6" hidden="1">'Sch-2'!$K:$Z</definedName>
    <definedName name="Z_DECF7153_B692_414F_BA42_AEEFA09CA6EC_.wvu.Cols" localSheetId="7" hidden="1">'Sch-2 Dis'!$K:$Q</definedName>
    <definedName name="Z_DECF7153_B692_414F_BA42_AEEFA09CA6EC_.wvu.Cols" localSheetId="8" hidden="1">'Sch-3 '!#REF!,'Sch-3 '!$AI:$AN</definedName>
    <definedName name="Z_DECF7153_B692_414F_BA42_AEEFA09CA6EC_.wvu.Cols" localSheetId="10" hidden="1">'Sch-3 Dis'!$AA:$AF</definedName>
    <definedName name="Z_DECF7153_B692_414F_BA42_AEEFA09CA6EC_.wvu.Cols" localSheetId="9" hidden="1">'Sch-4'!#REF!</definedName>
    <definedName name="Z_DECF7153_B692_414F_BA42_AEEFA09CA6EC_.wvu.Cols" localSheetId="11" hidden="1">'Sch-4a Dis'!$I:$J</definedName>
    <definedName name="Z_DECF7153_B692_414F_BA42_AEEFA09CA6EC_.wvu.Cols" localSheetId="13" hidden="1">'Sch-5'!$P:$Q</definedName>
    <definedName name="Z_DECF7153_B692_414F_BA42_AEEFA09CA6EC_.wvu.Cols" localSheetId="14" hidden="1">'Sch-5 Dis'!$I:$P</definedName>
    <definedName name="Z_DECF7153_B692_414F_BA42_AEEFA09CA6EC_.wvu.Cols" localSheetId="15" hidden="1">'Sch-6'!$P:$Q</definedName>
    <definedName name="Z_DECF7153_B692_414F_BA42_AEEFA09CA6EC_.wvu.Cols" localSheetId="16" hidden="1">'Sch-6 after discount'!#REF!</definedName>
    <definedName name="Z_DECF7153_B692_414F_BA42_AEEFA09CA6EC_.wvu.Cols" localSheetId="17" hidden="1">'Sch-7'!$N:$N,'Sch-7'!$P:$P,'Sch-7'!$AM:$AS</definedName>
    <definedName name="Z_DECF7153_B692_414F_BA42_AEEFA09CA6EC_.wvu.Cols" localSheetId="18" hidden="1">'Sch-7 Dis'!$AD:$AJ</definedName>
    <definedName name="Z_DECF7153_B692_414F_BA42_AEEFA09CA6EC_.wvu.FilterData" localSheetId="4" hidden="1">'Sch-1'!$L$1:$L$249</definedName>
    <definedName name="Z_DECF7153_B692_414F_BA42_AEEFA09CA6EC_.wvu.FilterData" localSheetId="5" hidden="1">'Sch-1 dis'!$A$17:$G$81</definedName>
    <definedName name="Z_DECF7153_B692_414F_BA42_AEEFA09CA6EC_.wvu.FilterData" localSheetId="6" hidden="1">'Sch-2'!$H$1:$H$149</definedName>
    <definedName name="Z_DECF7153_B692_414F_BA42_AEEFA09CA6EC_.wvu.FilterData" localSheetId="7" hidden="1">'Sch-2 Dis'!$B$16:$F$68</definedName>
    <definedName name="Z_DECF7153_B692_414F_BA42_AEEFA09CA6EC_.wvu.FilterData" localSheetId="8" hidden="1">'Sch-3 '!$N$1:$N$179</definedName>
    <definedName name="Z_DECF7153_B692_414F_BA42_AEEFA09CA6EC_.wvu.FilterData" localSheetId="10" hidden="1">'Sch-3 Dis'!$B$18:$F$108</definedName>
    <definedName name="Z_DECF7153_B692_414F_BA42_AEEFA09CA6EC_.wvu.PrintArea" localSheetId="19" hidden="1">Discount!$A$2:$G$39</definedName>
    <definedName name="Z_DECF7153_B692_414F_BA42_AEEFA09CA6EC_.wvu.PrintArea" localSheetId="2" hidden="1">Instructions!$A$1:$C$52</definedName>
    <definedName name="Z_DECF7153_B692_414F_BA42_AEEFA09CA6EC_.wvu.PrintArea" localSheetId="3" hidden="1">'Names of Bidder'!$B$1:$G$29</definedName>
    <definedName name="Z_DECF7153_B692_414F_BA42_AEEFA09CA6EC_.wvu.PrintArea" localSheetId="20" hidden="1">'Q &amp; C'!$A$1:$F$43</definedName>
    <definedName name="Z_DECF7153_B692_414F_BA42_AEEFA09CA6EC_.wvu.PrintArea" localSheetId="4" hidden="1">'Sch-1'!$A$1:$L$118</definedName>
    <definedName name="Z_DECF7153_B692_414F_BA42_AEEFA09CA6EC_.wvu.PrintArea" localSheetId="5" hidden="1">'Sch-1 dis'!$A$1:$G$90</definedName>
    <definedName name="Z_DECF7153_B692_414F_BA42_AEEFA09CA6EC_.wvu.PrintArea" localSheetId="6" hidden="1">'Sch-2'!$A$1:$J$148</definedName>
    <definedName name="Z_DECF7153_B692_414F_BA42_AEEFA09CA6EC_.wvu.PrintArea" localSheetId="7" hidden="1">'Sch-2 Dis'!$A$1:$F$74</definedName>
    <definedName name="Z_DECF7153_B692_414F_BA42_AEEFA09CA6EC_.wvu.PrintArea" localSheetId="8" hidden="1">'Sch-3 '!$A$1:$P$179</definedName>
    <definedName name="Z_DECF7153_B692_414F_BA42_AEEFA09CA6EC_.wvu.PrintArea" localSheetId="10" hidden="1">'Sch-3 Dis'!$A$1:$F$114</definedName>
    <definedName name="Z_DECF7153_B692_414F_BA42_AEEFA09CA6EC_.wvu.PrintArea" localSheetId="9" hidden="1">'Sch-4'!$A$1:$R$25</definedName>
    <definedName name="Z_DECF7153_B692_414F_BA42_AEEFA09CA6EC_.wvu.PrintArea" localSheetId="11" hidden="1">'Sch-4a Dis'!$A$1:$G$24</definedName>
    <definedName name="Z_DECF7153_B692_414F_BA42_AEEFA09CA6EC_.wvu.PrintArea" localSheetId="13" hidden="1">'Sch-5'!$A$1:$N$24</definedName>
    <definedName name="Z_DECF7153_B692_414F_BA42_AEEFA09CA6EC_.wvu.PrintArea" localSheetId="14" hidden="1">'Sch-5 Dis'!$A$1:$E$44</definedName>
    <definedName name="Z_DECF7153_B692_414F_BA42_AEEFA09CA6EC_.wvu.PrintArea" localSheetId="15" hidden="1">'Sch-6'!$A$1:$N$31</definedName>
    <definedName name="Z_DECF7153_B692_414F_BA42_AEEFA09CA6EC_.wvu.PrintArea" localSheetId="16" hidden="1">'Sch-6 after discount'!$A$1:$H$31</definedName>
    <definedName name="Z_DECF7153_B692_414F_BA42_AEEFA09CA6EC_.wvu.PrintArea" localSheetId="17" hidden="1">'Sch-7'!$A$1:$O$25</definedName>
    <definedName name="Z_DECF7153_B692_414F_BA42_AEEFA09CA6EC_.wvu.PrintArea" localSheetId="18" hidden="1">'Sch-7 Dis'!$A$1:$G$30</definedName>
    <definedName name="Z_DECF7153_B692_414F_BA42_AEEFA09CA6EC_.wvu.PrintArea" localSheetId="21" hidden="1">'T &amp; D'!$A$1:$E$12</definedName>
    <definedName name="Z_DECF7153_B692_414F_BA42_AEEFA09CA6EC_.wvu.PrintTitles" localSheetId="4" hidden="1">'Sch-1'!$13:$15</definedName>
    <definedName name="Z_DECF7153_B692_414F_BA42_AEEFA09CA6EC_.wvu.PrintTitles" localSheetId="5" hidden="1">'Sch-1 dis'!$14:$16</definedName>
    <definedName name="Z_DECF7153_B692_414F_BA42_AEEFA09CA6EC_.wvu.PrintTitles" localSheetId="6" hidden="1">'Sch-2'!$13:$15</definedName>
    <definedName name="Z_DECF7153_B692_414F_BA42_AEEFA09CA6EC_.wvu.PrintTitles" localSheetId="7" hidden="1">'Sch-2 Dis'!$13:$15</definedName>
    <definedName name="Z_DECF7153_B692_414F_BA42_AEEFA09CA6EC_.wvu.PrintTitles" localSheetId="8" hidden="1">'Sch-3 '!$13:$15</definedName>
    <definedName name="Z_DECF7153_B692_414F_BA42_AEEFA09CA6EC_.wvu.PrintTitles" localSheetId="10" hidden="1">'Sch-3 Dis'!$13:$15</definedName>
    <definedName name="Z_DECF7153_B692_414F_BA42_AEEFA09CA6EC_.wvu.PrintTitles" localSheetId="14" hidden="1">'Sch-5 Dis'!$3:$13</definedName>
    <definedName name="Z_DECF7153_B692_414F_BA42_AEEFA09CA6EC_.wvu.PrintTitles" localSheetId="18" hidden="1">'Sch-7 Dis'!$14:$14</definedName>
    <definedName name="Z_DECF7153_B692_414F_BA42_AEEFA09CA6EC_.wvu.Rows" localSheetId="1" hidden="1">Cover!$7:$7</definedName>
    <definedName name="Z_DECF7153_B692_414F_BA42_AEEFA09CA6EC_.wvu.Rows" localSheetId="19" hidden="1">Discount!#REF!</definedName>
    <definedName name="Z_DECF7153_B692_414F_BA42_AEEFA09CA6EC_.wvu.Rows" localSheetId="5" hidden="1">'Sch-1 dis'!$17:$73</definedName>
    <definedName name="Z_DECF7153_B692_414F_BA42_AEEFA09CA6EC_.wvu.Rows" localSheetId="7" hidden="1">'Sch-2 Dis'!$16:$66</definedName>
    <definedName name="Z_DECF7153_B692_414F_BA42_AEEFA09CA6EC_.wvu.Rows" localSheetId="10" hidden="1">'Sch-3 Dis'!$16:$107</definedName>
    <definedName name="Z_DECF7153_B692_414F_BA42_AEEFA09CA6EC_.wvu.Rows" localSheetId="17" hidden="1">'Sch-7'!$104:$222</definedName>
    <definedName name="Z_DECF7153_B692_414F_BA42_AEEFA09CA6EC_.wvu.Rows" localSheetId="18" hidden="1">'Sch-7 Dis'!$18:$20,'Sch-7 Dis'!$106:$224</definedName>
    <definedName name="Z_E2BC1D2C_33EF_4CA3_8617_C15790274252_.wvu.Cols" localSheetId="19" hidden="1">Discount!$I:$I</definedName>
    <definedName name="Z_E2BC1D2C_33EF_4CA3_8617_C15790274252_.wvu.Cols" localSheetId="3" hidden="1">'Names of Bidder'!$L:$L</definedName>
    <definedName name="Z_E2BC1D2C_33EF_4CA3_8617_C15790274252_.wvu.Cols" localSheetId="4" hidden="1">'Sch-1'!$M:$O,'Sch-1'!#REF!</definedName>
    <definedName name="Z_E2BC1D2C_33EF_4CA3_8617_C15790274252_.wvu.Cols" localSheetId="6" hidden="1">'Sch-2'!$K:$Z</definedName>
    <definedName name="Z_E2BC1D2C_33EF_4CA3_8617_C15790274252_.wvu.Cols" localSheetId="7" hidden="1">'Sch-2 Dis'!$K:$Q</definedName>
    <definedName name="Z_E2BC1D2C_33EF_4CA3_8617_C15790274252_.wvu.Cols" localSheetId="8" hidden="1">'Sch-3 '!#REF!,'Sch-3 '!$AI:$AN</definedName>
    <definedName name="Z_E2BC1D2C_33EF_4CA3_8617_C15790274252_.wvu.Cols" localSheetId="10" hidden="1">'Sch-3 Dis'!$AA:$AF</definedName>
    <definedName name="Z_E2BC1D2C_33EF_4CA3_8617_C15790274252_.wvu.Cols" localSheetId="9" hidden="1">'Sch-4'!#REF!</definedName>
    <definedName name="Z_E2BC1D2C_33EF_4CA3_8617_C15790274252_.wvu.Cols" localSheetId="11" hidden="1">'Sch-4a Dis'!$I:$J</definedName>
    <definedName name="Z_E2BC1D2C_33EF_4CA3_8617_C15790274252_.wvu.Cols" localSheetId="13" hidden="1">'Sch-5'!$P:$Q</definedName>
    <definedName name="Z_E2BC1D2C_33EF_4CA3_8617_C15790274252_.wvu.Cols" localSheetId="14" hidden="1">'Sch-5 Dis'!$I:$P</definedName>
    <definedName name="Z_E2BC1D2C_33EF_4CA3_8617_C15790274252_.wvu.Cols" localSheetId="15" hidden="1">'Sch-6'!$P:$Q</definedName>
    <definedName name="Z_E2BC1D2C_33EF_4CA3_8617_C15790274252_.wvu.Cols" localSheetId="16" hidden="1">'Sch-6 after discount'!#REF!</definedName>
    <definedName name="Z_E2BC1D2C_33EF_4CA3_8617_C15790274252_.wvu.Cols" localSheetId="17" hidden="1">'Sch-7'!$N:$N,'Sch-7'!$P:$P,'Sch-7'!$AM:$AS</definedName>
    <definedName name="Z_E2BC1D2C_33EF_4CA3_8617_C15790274252_.wvu.Cols" localSheetId="18" hidden="1">'Sch-7 Dis'!$AD:$AJ</definedName>
    <definedName name="Z_E2BC1D2C_33EF_4CA3_8617_C15790274252_.wvu.FilterData" localSheetId="4" hidden="1">'Sch-1'!$L$1:$L$249</definedName>
    <definedName name="Z_E2BC1D2C_33EF_4CA3_8617_C15790274252_.wvu.FilterData" localSheetId="5" hidden="1">'Sch-1 dis'!$A$17:$G$81</definedName>
    <definedName name="Z_E2BC1D2C_33EF_4CA3_8617_C15790274252_.wvu.FilterData" localSheetId="6" hidden="1">'Sch-2'!$H$1:$H$149</definedName>
    <definedName name="Z_E2BC1D2C_33EF_4CA3_8617_C15790274252_.wvu.FilterData" localSheetId="7" hidden="1">'Sch-2 Dis'!$B$16:$F$68</definedName>
    <definedName name="Z_E2BC1D2C_33EF_4CA3_8617_C15790274252_.wvu.FilterData" localSheetId="8" hidden="1">'Sch-3 '!$N$1:$N$179</definedName>
    <definedName name="Z_E2BC1D2C_33EF_4CA3_8617_C15790274252_.wvu.FilterData" localSheetId="10" hidden="1">'Sch-3 Dis'!$B$18:$F$108</definedName>
    <definedName name="Z_E2BC1D2C_33EF_4CA3_8617_C15790274252_.wvu.PrintArea" localSheetId="19" hidden="1">Discount!$A$2:$G$39</definedName>
    <definedName name="Z_E2BC1D2C_33EF_4CA3_8617_C15790274252_.wvu.PrintArea" localSheetId="2" hidden="1">Instructions!$A$1:$C$52</definedName>
    <definedName name="Z_E2BC1D2C_33EF_4CA3_8617_C15790274252_.wvu.PrintArea" localSheetId="3" hidden="1">'Names of Bidder'!$B$1:$G$29</definedName>
    <definedName name="Z_E2BC1D2C_33EF_4CA3_8617_C15790274252_.wvu.PrintArea" localSheetId="20" hidden="1">'Q &amp; C'!$A$1:$F$43</definedName>
    <definedName name="Z_E2BC1D2C_33EF_4CA3_8617_C15790274252_.wvu.PrintArea" localSheetId="4" hidden="1">'Sch-1'!$A$1:$L$118</definedName>
    <definedName name="Z_E2BC1D2C_33EF_4CA3_8617_C15790274252_.wvu.PrintArea" localSheetId="5" hidden="1">'Sch-1 dis'!$A$1:$G$90</definedName>
    <definedName name="Z_E2BC1D2C_33EF_4CA3_8617_C15790274252_.wvu.PrintArea" localSheetId="6" hidden="1">'Sch-2'!$A$1:$J$148</definedName>
    <definedName name="Z_E2BC1D2C_33EF_4CA3_8617_C15790274252_.wvu.PrintArea" localSheetId="7" hidden="1">'Sch-2 Dis'!$A$1:$F$74</definedName>
    <definedName name="Z_E2BC1D2C_33EF_4CA3_8617_C15790274252_.wvu.PrintArea" localSheetId="8" hidden="1">'Sch-3 '!$A$1:$P$179</definedName>
    <definedName name="Z_E2BC1D2C_33EF_4CA3_8617_C15790274252_.wvu.PrintArea" localSheetId="10" hidden="1">'Sch-3 Dis'!$A$1:$F$114</definedName>
    <definedName name="Z_E2BC1D2C_33EF_4CA3_8617_C15790274252_.wvu.PrintArea" localSheetId="9" hidden="1">'Sch-4'!$A$1:$R$25</definedName>
    <definedName name="Z_E2BC1D2C_33EF_4CA3_8617_C15790274252_.wvu.PrintArea" localSheetId="11" hidden="1">'Sch-4a Dis'!$A$1:$G$24</definedName>
    <definedName name="Z_E2BC1D2C_33EF_4CA3_8617_C15790274252_.wvu.PrintArea" localSheetId="13" hidden="1">'Sch-5'!$A$1:$N$24</definedName>
    <definedName name="Z_E2BC1D2C_33EF_4CA3_8617_C15790274252_.wvu.PrintArea" localSheetId="14" hidden="1">'Sch-5 Dis'!$A$1:$E$44</definedName>
    <definedName name="Z_E2BC1D2C_33EF_4CA3_8617_C15790274252_.wvu.PrintArea" localSheetId="15" hidden="1">'Sch-6'!$A$1:$N$31</definedName>
    <definedName name="Z_E2BC1D2C_33EF_4CA3_8617_C15790274252_.wvu.PrintArea" localSheetId="16" hidden="1">'Sch-6 after discount'!$A$1:$H$31</definedName>
    <definedName name="Z_E2BC1D2C_33EF_4CA3_8617_C15790274252_.wvu.PrintArea" localSheetId="17" hidden="1">'Sch-7'!$A$1:$O$25</definedName>
    <definedName name="Z_E2BC1D2C_33EF_4CA3_8617_C15790274252_.wvu.PrintArea" localSheetId="18" hidden="1">'Sch-7 Dis'!$A$1:$G$30</definedName>
    <definedName name="Z_E2BC1D2C_33EF_4CA3_8617_C15790274252_.wvu.PrintArea" localSheetId="21" hidden="1">'T &amp; D'!$A$1:$E$12</definedName>
    <definedName name="Z_E2BC1D2C_33EF_4CA3_8617_C15790274252_.wvu.PrintTitles" localSheetId="4" hidden="1">'Sch-1'!$13:$15</definedName>
    <definedName name="Z_E2BC1D2C_33EF_4CA3_8617_C15790274252_.wvu.PrintTitles" localSheetId="5" hidden="1">'Sch-1 dis'!$14:$16</definedName>
    <definedName name="Z_E2BC1D2C_33EF_4CA3_8617_C15790274252_.wvu.PrintTitles" localSheetId="6" hidden="1">'Sch-2'!$13:$15</definedName>
    <definedName name="Z_E2BC1D2C_33EF_4CA3_8617_C15790274252_.wvu.PrintTitles" localSheetId="7" hidden="1">'Sch-2 Dis'!$13:$15</definedName>
    <definedName name="Z_E2BC1D2C_33EF_4CA3_8617_C15790274252_.wvu.PrintTitles" localSheetId="8" hidden="1">'Sch-3 '!$13:$15</definedName>
    <definedName name="Z_E2BC1D2C_33EF_4CA3_8617_C15790274252_.wvu.PrintTitles" localSheetId="10" hidden="1">'Sch-3 Dis'!$13:$15</definedName>
    <definedName name="Z_E2BC1D2C_33EF_4CA3_8617_C15790274252_.wvu.PrintTitles" localSheetId="14" hidden="1">'Sch-5 Dis'!$3:$13</definedName>
    <definedName name="Z_E2BC1D2C_33EF_4CA3_8617_C15790274252_.wvu.PrintTitles" localSheetId="18" hidden="1">'Sch-7 Dis'!$14:$14</definedName>
    <definedName name="Z_E2BC1D2C_33EF_4CA3_8617_C15790274252_.wvu.Rows" localSheetId="1" hidden="1">Cover!$7:$7</definedName>
    <definedName name="Z_E2BC1D2C_33EF_4CA3_8617_C15790274252_.wvu.Rows" localSheetId="19" hidden="1">Discount!#REF!</definedName>
    <definedName name="Z_E2BC1D2C_33EF_4CA3_8617_C15790274252_.wvu.Rows" localSheetId="5" hidden="1">'Sch-1 dis'!$17:$73</definedName>
    <definedName name="Z_E2BC1D2C_33EF_4CA3_8617_C15790274252_.wvu.Rows" localSheetId="7" hidden="1">'Sch-2 Dis'!$16:$66</definedName>
    <definedName name="Z_E2BC1D2C_33EF_4CA3_8617_C15790274252_.wvu.Rows" localSheetId="10" hidden="1">'Sch-3 Dis'!$16:$107</definedName>
    <definedName name="Z_E2BC1D2C_33EF_4CA3_8617_C15790274252_.wvu.Rows" localSheetId="17" hidden="1">'Sch-7'!$104:$222</definedName>
    <definedName name="Z_E2BC1D2C_33EF_4CA3_8617_C15790274252_.wvu.Rows" localSheetId="18" hidden="1">'Sch-7 Dis'!$18:$20,'Sch-7 Dis'!$106:$224</definedName>
    <definedName name="Z_F51A1875_E3DE_4601_ADCE_E0FEEC04A5F8_.wvu.PrintArea" localSheetId="2" hidden="1">Instructions!$A$1:$C$52</definedName>
  </definedNames>
  <calcPr calcId="145621"/>
  <customWorkbookViews>
    <customWorkbookView name="Chandra Kr. Kamat {चंद्र कुमार कामत} - Personal View" guid="{04CCBB1B-8E08-405D-997F-9DB281748FE5}" mergeInterval="0" personalView="1" maximized="1" windowWidth="1916" windowHeight="834" tabRatio="878" activeSheetId="4"/>
    <customWorkbookView name="Jella Ramu {जेल्‍ला रामू} - Personal View" guid="{5E1BEEE4-4D81-4F23-8224-A4FB3B4FDD5C}" mergeInterval="0" personalView="1" maximized="1" windowWidth="1362" windowHeight="543" tabRatio="694" activeSheetId="2"/>
    <customWorkbookView name="60003099 - Personal View" guid="{4C2CB345-64F9-467F-BAEE-37B826312FDF}" mergeInterval="0" personalView="1" maximized="1" windowWidth="1276" windowHeight="798" tabRatio="632" activeSheetId="2"/>
    <customWorkbookView name="31103 - Personal View" guid="{DECF7153-B692-414F-BA42-AEEFA09CA6EC}" mergeInterval="0" personalView="1" maximized="1" windowWidth="1362" windowHeight="543" tabRatio="632" activeSheetId="5"/>
    <customWorkbookView name="admin - Personal View" guid="{611D8B62-9C40-451B-ABB4-92F111B2BF43}" mergeInterval="0" personalView="1" maximized="1" xWindow="1" yWindow="1" windowWidth="1280" windowHeight="794" tabRatio="632" activeSheetId="1"/>
    <customWorkbookView name="01209 - Personal View" guid="{27A45B7A-04F2-4516-B80B-5ED0825D4ED3}" mergeInterval="0" personalView="1" maximized="1" xWindow="1" yWindow="1" windowWidth="1366" windowHeight="538" tabRatio="632" activeSheetId="23"/>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5"/>
    <customWorkbookView name="Ann Mary Jose           - Personal View" guid="{091A6405-72DB-46E0-B81A-EC53A5C58396}" mergeInterval="0" personalView="1" maximized="1" xWindow="1" yWindow="1" windowWidth="1362" windowHeight="492" tabRatio="632" activeSheetId="2"/>
    <customWorkbookView name="gowda - Personal View" guid="{3AF5D368-0F40-4903-B06B-A4E8DE0BBD2F}" mergeInterval="0" personalView="1" maximized="1" xWindow="1" yWindow="1" windowWidth="1440" windowHeight="670" tabRatio="632" activeSheetId="16"/>
    <customWorkbookView name="01192 - Personal View" guid="{38BADFEC-005D-4348-A1C4-C10C151F5DFC}" mergeInterval="0" personalView="1" maximized="1" xWindow="1" yWindow="1" windowWidth="1366" windowHeight="538" tabRatio="632" activeSheetId="2"/>
    <customWorkbookView name="01660 - Personal View" guid="{693AE0F1-9847-4E6A-B08E-BAB67D33B621}" mergeInterval="0" personalView="1" maximized="1" xWindow="1" yWindow="1" windowWidth="1362" windowHeight="538" tabRatio="632" activeSheetId="17" showComments="commIndAndComment"/>
    <customWorkbookView name="Manish kr singh - Personal View" guid="{E2BC1D2C-33EF-4CA3-8617-C15790274252}" mergeInterval="0" personalView="1" maximized="1" windowWidth="1362" windowHeight="542" tabRatio="632" activeSheetId="2"/>
    <customWorkbookView name="60002881 - Personal View" guid="{A74DD8B0-3F2E-42BC-A0EE-38EF55CB287C}" mergeInterval="0" personalView="1" maximized="1" xWindow="1" yWindow="1" windowWidth="1024" windowHeight="547" tabRatio="632" activeSheetId="24"/>
    <customWorkbookView name="60002453 - Personal View" guid="{BB1CD2E5-2A9A-486C-94AB-2F0BAA31D5B9}" mergeInterval="0" personalView="1" maximized="1" xWindow="1" yWindow="1" windowWidth="1362" windowHeight="538" tabRatio="632" activeSheetId="3"/>
    <customWorkbookView name="Naba Kumar Mondal - Personal View" guid="{03DDE6AD-8A20-4509-8583-C64598E9876C}" mergeInterval="0" personalView="1" maximized="1" windowWidth="1362" windowHeight="543" tabRatio="632" activeSheetId="24"/>
    <customWorkbookView name="Adil Iqbal Khan {Adil Iqbal Khan} - Personal View" guid="{8DEECF66-AD43-4FE0-9CBA-F4A96503B4A3}" mergeInterval="0" personalView="1" maximized="1" windowWidth="1362" windowHeight="542" tabRatio="694" activeSheetId="5"/>
    <customWorkbookView name="60003235 - Personal View" guid="{CA0BDF05-75C5-45AD-A030-6FE0D90AD373}" mergeInterval="0" personalView="1" maximized="1" xWindow="1" yWindow="1" windowWidth="1020" windowHeight="538" tabRatio="878" activeSheetId="2"/>
    <customWorkbookView name="60001487 - Personal View" guid="{3E8555EC-9054-454F-8E44-0E03DB7149DC}" mergeInterval="0" personalView="1" maximized="1" xWindow="1" yWindow="1" windowWidth="1362" windowHeight="538" tabRatio="878" activeSheetId="14"/>
  </customWorkbookViews>
</workbook>
</file>

<file path=xl/calcChain.xml><?xml version="1.0" encoding="utf-8"?>
<calcChain xmlns="http://schemas.openxmlformats.org/spreadsheetml/2006/main">
  <c r="P18" i="5" l="1"/>
  <c r="Q18" i="5"/>
  <c r="P19" i="5"/>
  <c r="Q19" i="5" s="1"/>
  <c r="P20" i="5"/>
  <c r="Q20" i="5"/>
  <c r="P21" i="5"/>
  <c r="Q21" i="5" s="1"/>
  <c r="P22" i="5"/>
  <c r="Q22" i="5"/>
  <c r="P23" i="5"/>
  <c r="Q23" i="5" s="1"/>
  <c r="P24" i="5"/>
  <c r="Q24" i="5"/>
  <c r="P25" i="5"/>
  <c r="Q25" i="5" s="1"/>
  <c r="P26" i="5"/>
  <c r="Q26" i="5"/>
  <c r="P27" i="5"/>
  <c r="Q27" i="5" s="1"/>
  <c r="P28" i="5"/>
  <c r="Q28" i="5"/>
  <c r="P29" i="5"/>
  <c r="Q29" i="5" s="1"/>
  <c r="P30" i="5"/>
  <c r="Q30" i="5"/>
  <c r="P31" i="5"/>
  <c r="Q31" i="5" s="1"/>
  <c r="P32" i="5"/>
  <c r="Q32" i="5"/>
  <c r="P33" i="5"/>
  <c r="Q33" i="5" s="1"/>
  <c r="P34" i="5"/>
  <c r="Q34" i="5"/>
  <c r="P35" i="5"/>
  <c r="Q35" i="5" s="1"/>
  <c r="P36" i="5"/>
  <c r="Q36" i="5"/>
  <c r="P37" i="5"/>
  <c r="Q37" i="5" s="1"/>
  <c r="P38" i="5"/>
  <c r="Q38" i="5"/>
  <c r="P39" i="5"/>
  <c r="Q39" i="5" s="1"/>
  <c r="P40" i="5"/>
  <c r="Q40" i="5"/>
  <c r="P41" i="5"/>
  <c r="Q41" i="5" s="1"/>
  <c r="P42" i="5"/>
  <c r="Q42" i="5"/>
  <c r="P43" i="5"/>
  <c r="Q43" i="5" s="1"/>
  <c r="P44" i="5"/>
  <c r="Q44" i="5"/>
  <c r="P45" i="5"/>
  <c r="Q45" i="5" s="1"/>
  <c r="P46" i="5"/>
  <c r="Q46" i="5"/>
  <c r="P47" i="5"/>
  <c r="Q47" i="5" s="1"/>
  <c r="P48" i="5"/>
  <c r="Q48" i="5"/>
  <c r="P49" i="5"/>
  <c r="Q49" i="5" s="1"/>
  <c r="P50" i="5"/>
  <c r="Q50" i="5"/>
  <c r="P51" i="5"/>
  <c r="Q51" i="5" s="1"/>
  <c r="P52" i="5"/>
  <c r="Q52" i="5"/>
  <c r="P53" i="5"/>
  <c r="Q53" i="5" s="1"/>
  <c r="P54" i="5"/>
  <c r="Q54" i="5" s="1"/>
  <c r="P55" i="5"/>
  <c r="Q55" i="5" s="1"/>
  <c r="P56" i="5"/>
  <c r="Q56" i="5"/>
  <c r="P57" i="5"/>
  <c r="Q57" i="5" s="1"/>
  <c r="P58" i="5"/>
  <c r="Q58" i="5"/>
  <c r="P59" i="5"/>
  <c r="Q59" i="5" s="1"/>
  <c r="P60" i="5"/>
  <c r="Q60" i="5"/>
  <c r="P61" i="5"/>
  <c r="Q61" i="5" s="1"/>
  <c r="P62" i="5"/>
  <c r="Q62" i="5"/>
  <c r="P63" i="5"/>
  <c r="Q63" i="5" s="1"/>
  <c r="P64" i="5"/>
  <c r="Q64" i="5"/>
  <c r="P65" i="5"/>
  <c r="Q65" i="5" s="1"/>
  <c r="P66" i="5"/>
  <c r="Q66" i="5"/>
  <c r="P67" i="5"/>
  <c r="Q67" i="5" s="1"/>
  <c r="P68" i="5"/>
  <c r="Q68" i="5"/>
  <c r="P69" i="5"/>
  <c r="Q69" i="5" s="1"/>
  <c r="P70" i="5"/>
  <c r="Q70" i="5"/>
  <c r="P71" i="5"/>
  <c r="Q71" i="5" s="1"/>
  <c r="P72" i="5"/>
  <c r="Q72" i="5"/>
  <c r="P73" i="5"/>
  <c r="Q73" i="5" s="1"/>
  <c r="P74" i="5"/>
  <c r="Q74" i="5"/>
  <c r="P75" i="5"/>
  <c r="Q75" i="5" s="1"/>
  <c r="P76" i="5"/>
  <c r="Q76" i="5"/>
  <c r="P77" i="5"/>
  <c r="Q77" i="5" s="1"/>
  <c r="P78" i="5"/>
  <c r="Q78" i="5"/>
  <c r="P79" i="5"/>
  <c r="Q79" i="5" s="1"/>
  <c r="P80" i="5"/>
  <c r="Q80" i="5"/>
  <c r="P81" i="5"/>
  <c r="Q81" i="5" s="1"/>
  <c r="P82" i="5"/>
  <c r="Q82" i="5"/>
  <c r="P83" i="5"/>
  <c r="Q83" i="5" s="1"/>
  <c r="P84" i="5"/>
  <c r="Q84" i="5"/>
  <c r="P85" i="5"/>
  <c r="Q85" i="5" s="1"/>
  <c r="P86" i="5"/>
  <c r="Q86" i="5"/>
  <c r="P87" i="5"/>
  <c r="Q87" i="5" s="1"/>
  <c r="P88" i="5"/>
  <c r="Q88" i="5"/>
  <c r="P89" i="5"/>
  <c r="Q89" i="5" s="1"/>
  <c r="P90" i="5"/>
  <c r="Q90" i="5"/>
  <c r="P91" i="5"/>
  <c r="Q91" i="5" s="1"/>
  <c r="P92" i="5"/>
  <c r="Q92" i="5" s="1"/>
  <c r="P93" i="5"/>
  <c r="Q93" i="5" s="1"/>
  <c r="P94" i="5"/>
  <c r="Q94" i="5"/>
  <c r="P95" i="5"/>
  <c r="Q95" i="5" s="1"/>
  <c r="P96" i="5"/>
  <c r="Q96" i="5"/>
  <c r="P97" i="5"/>
  <c r="Q97" i="5" s="1"/>
  <c r="P98" i="5"/>
  <c r="Q98" i="5"/>
  <c r="P99" i="5"/>
  <c r="Q99" i="5" s="1"/>
  <c r="P100" i="5"/>
  <c r="Q100" i="5"/>
  <c r="P101" i="5"/>
  <c r="Q101" i="5" s="1"/>
  <c r="P102" i="5"/>
  <c r="Q102" i="5"/>
  <c r="P103" i="5"/>
  <c r="Q103" i="5" s="1"/>
  <c r="P104" i="5"/>
  <c r="Q104" i="5"/>
  <c r="P105" i="5"/>
  <c r="Q105" i="5" s="1"/>
  <c r="P106" i="5"/>
  <c r="Q106" i="5"/>
  <c r="P107" i="5"/>
  <c r="Q107" i="5" s="1"/>
  <c r="P108" i="5"/>
  <c r="Q108" i="5"/>
  <c r="P109" i="5"/>
  <c r="Q109" i="5" s="1"/>
  <c r="P110" i="5"/>
  <c r="Q110" i="5"/>
  <c r="P111" i="5"/>
  <c r="Q111" i="5" s="1"/>
  <c r="P112" i="5"/>
  <c r="Q112" i="5"/>
  <c r="P113" i="5"/>
  <c r="Q113" i="5" s="1"/>
  <c r="P114" i="5"/>
  <c r="Q114" i="5"/>
  <c r="P115" i="5"/>
  <c r="Q115" i="5" s="1"/>
  <c r="P116" i="5"/>
  <c r="Q116" i="5"/>
  <c r="P117" i="5"/>
  <c r="Q117" i="5" s="1"/>
  <c r="P118" i="5"/>
  <c r="Q118" i="5"/>
  <c r="P119" i="5"/>
  <c r="Q119" i="5" s="1"/>
  <c r="P120" i="5"/>
  <c r="Q120" i="5"/>
  <c r="P121" i="5"/>
  <c r="Q121" i="5" s="1"/>
  <c r="P122" i="5"/>
  <c r="Q122" i="5"/>
  <c r="P123" i="5"/>
  <c r="Q123" i="5" s="1"/>
  <c r="P124" i="5"/>
  <c r="Q124" i="5"/>
  <c r="P125" i="5"/>
  <c r="Q125" i="5" s="1"/>
  <c r="P126" i="5"/>
  <c r="Q126" i="5"/>
  <c r="P127" i="5"/>
  <c r="Q127" i="5" s="1"/>
  <c r="P128" i="5"/>
  <c r="Q128" i="5"/>
  <c r="P129" i="5"/>
  <c r="Q129" i="5" s="1"/>
  <c r="P130" i="5"/>
  <c r="Q130" i="5"/>
  <c r="P131" i="5"/>
  <c r="Q131" i="5" s="1"/>
  <c r="P132" i="5"/>
  <c r="Q132" i="5"/>
  <c r="P133" i="5"/>
  <c r="Q133" i="5" s="1"/>
  <c r="P134" i="5"/>
  <c r="Q134" i="5"/>
  <c r="P135" i="5"/>
  <c r="Q135" i="5" s="1"/>
  <c r="P136" i="5"/>
  <c r="Q136" i="5"/>
  <c r="P137" i="5"/>
  <c r="Q137" i="5" s="1"/>
  <c r="P138" i="5"/>
  <c r="Q138" i="5"/>
  <c r="P139" i="5"/>
  <c r="Q139" i="5" s="1"/>
  <c r="P140" i="5"/>
  <c r="Q140" i="5"/>
  <c r="P141" i="5"/>
  <c r="Q141" i="5" s="1"/>
  <c r="P142" i="5"/>
  <c r="Q142" i="5"/>
  <c r="P143" i="5"/>
  <c r="Q143" i="5" s="1"/>
  <c r="P144" i="5"/>
  <c r="Q144" i="5"/>
  <c r="P145" i="5"/>
  <c r="Q145" i="5" s="1"/>
  <c r="P146" i="5"/>
  <c r="Q146" i="5"/>
  <c r="P147" i="5"/>
  <c r="Q147" i="5" s="1"/>
  <c r="J142" i="7" l="1"/>
  <c r="J143" i="7"/>
  <c r="J144" i="7"/>
  <c r="J145" i="7"/>
  <c r="J146" i="7"/>
  <c r="J147" i="7"/>
  <c r="J88" i="7"/>
  <c r="J89" i="7"/>
  <c r="J90" i="7"/>
  <c r="J91" i="7"/>
  <c r="J50" i="7"/>
  <c r="J51" i="7"/>
  <c r="J52" i="7"/>
  <c r="J53" i="7"/>
  <c r="N142" i="5"/>
  <c r="O142" i="5" s="1"/>
  <c r="N143" i="5"/>
  <c r="O143" i="5" s="1"/>
  <c r="N144" i="5"/>
  <c r="O144" i="5" s="1"/>
  <c r="N145" i="5"/>
  <c r="O145" i="5" s="1"/>
  <c r="N146" i="5"/>
  <c r="O146" i="5" s="1"/>
  <c r="N147" i="5"/>
  <c r="O147" i="5" s="1"/>
  <c r="N88" i="5"/>
  <c r="O88" i="5" s="1"/>
  <c r="N89" i="5"/>
  <c r="O89" i="5" s="1"/>
  <c r="N90" i="5"/>
  <c r="O90" i="5" s="1"/>
  <c r="N91" i="5"/>
  <c r="O91" i="5" s="1"/>
  <c r="N50" i="5"/>
  <c r="O50" i="5" s="1"/>
  <c r="N51" i="5"/>
  <c r="O51" i="5" s="1"/>
  <c r="N52" i="5"/>
  <c r="O52" i="5" s="1"/>
  <c r="N53" i="5"/>
  <c r="O53" i="5" s="1"/>
  <c r="R66" i="9" l="1"/>
  <c r="S66" i="9" s="1"/>
  <c r="Q66" i="9" s="1"/>
  <c r="R115" i="9"/>
  <c r="S115" i="9" s="1"/>
  <c r="Q115" i="9" s="1"/>
  <c r="N94" i="5" l="1"/>
  <c r="O94" i="5" s="1"/>
  <c r="N95" i="5"/>
  <c r="O95" i="5" s="1"/>
  <c r="N96" i="5"/>
  <c r="O96" i="5" s="1"/>
  <c r="N97" i="5"/>
  <c r="O97" i="5" s="1"/>
  <c r="N98" i="5"/>
  <c r="O98" i="5" s="1"/>
  <c r="N99" i="5"/>
  <c r="O99" i="5" s="1"/>
  <c r="N100" i="5"/>
  <c r="O100" i="5" s="1"/>
  <c r="N101" i="5"/>
  <c r="O101" i="5" s="1"/>
  <c r="N102" i="5"/>
  <c r="O102" i="5" s="1"/>
  <c r="N103" i="5"/>
  <c r="O103" i="5" s="1"/>
  <c r="N104" i="5"/>
  <c r="O104" i="5" s="1"/>
  <c r="N105" i="5"/>
  <c r="O105" i="5" s="1"/>
  <c r="N106" i="5"/>
  <c r="O106" i="5" s="1"/>
  <c r="N107" i="5"/>
  <c r="O107" i="5" s="1"/>
  <c r="N108" i="5"/>
  <c r="O108" i="5" s="1"/>
  <c r="N109" i="5"/>
  <c r="O109" i="5" s="1"/>
  <c r="N110" i="5"/>
  <c r="O110" i="5" s="1"/>
  <c r="N111" i="5"/>
  <c r="O111" i="5" s="1"/>
  <c r="N112" i="5"/>
  <c r="O112" i="5" s="1"/>
  <c r="N113" i="5"/>
  <c r="O113" i="5" s="1"/>
  <c r="N114" i="5"/>
  <c r="O114" i="5" s="1"/>
  <c r="N115" i="5"/>
  <c r="O115" i="5" s="1"/>
  <c r="N116" i="5"/>
  <c r="O116" i="5" s="1"/>
  <c r="N117" i="5"/>
  <c r="O117" i="5" s="1"/>
  <c r="N118" i="5"/>
  <c r="O118" i="5" s="1"/>
  <c r="N119" i="5"/>
  <c r="O119" i="5" s="1"/>
  <c r="N120" i="5"/>
  <c r="O120" i="5" s="1"/>
  <c r="N121" i="5"/>
  <c r="O121" i="5" s="1"/>
  <c r="N122" i="5"/>
  <c r="O122" i="5" s="1"/>
  <c r="N123" i="5"/>
  <c r="O123" i="5" s="1"/>
  <c r="N124" i="5"/>
  <c r="O124" i="5" s="1"/>
  <c r="N125" i="5"/>
  <c r="O125" i="5" s="1"/>
  <c r="N126" i="5"/>
  <c r="O126" i="5" s="1"/>
  <c r="N127" i="5"/>
  <c r="O127" i="5" s="1"/>
  <c r="N128" i="5"/>
  <c r="O128" i="5" s="1"/>
  <c r="N129" i="5"/>
  <c r="O129" i="5" s="1"/>
  <c r="N130" i="5"/>
  <c r="O130" i="5" s="1"/>
  <c r="N131" i="5"/>
  <c r="O131" i="5" s="1"/>
  <c r="N132" i="5"/>
  <c r="O132" i="5" s="1"/>
  <c r="N133" i="5"/>
  <c r="O133" i="5" s="1"/>
  <c r="N134" i="5"/>
  <c r="O134" i="5" s="1"/>
  <c r="N135" i="5"/>
  <c r="O135" i="5" s="1"/>
  <c r="N136" i="5"/>
  <c r="O136" i="5" s="1"/>
  <c r="N137" i="5"/>
  <c r="O137" i="5" s="1"/>
  <c r="N138" i="5"/>
  <c r="O138" i="5" s="1"/>
  <c r="N139" i="5"/>
  <c r="O139" i="5" s="1"/>
  <c r="N140" i="5"/>
  <c r="O140" i="5" s="1"/>
  <c r="N141" i="5"/>
  <c r="O141" i="5" s="1"/>
  <c r="N56" i="5"/>
  <c r="O56" i="5" s="1"/>
  <c r="N57" i="5"/>
  <c r="O57" i="5" s="1"/>
  <c r="N58" i="5"/>
  <c r="O58" i="5" s="1"/>
  <c r="N59" i="5"/>
  <c r="O59" i="5" s="1"/>
  <c r="N60" i="5"/>
  <c r="O60" i="5" s="1"/>
  <c r="N61" i="5"/>
  <c r="O61" i="5" s="1"/>
  <c r="N62" i="5"/>
  <c r="O62" i="5" s="1"/>
  <c r="N63" i="5"/>
  <c r="O63" i="5" s="1"/>
  <c r="N64" i="5"/>
  <c r="O64" i="5" s="1"/>
  <c r="N65" i="5"/>
  <c r="O65" i="5" s="1"/>
  <c r="N66" i="5"/>
  <c r="O66" i="5" s="1"/>
  <c r="N67" i="5"/>
  <c r="O67" i="5" s="1"/>
  <c r="N68" i="5"/>
  <c r="O68" i="5" s="1"/>
  <c r="N69" i="5"/>
  <c r="O69" i="5" s="1"/>
  <c r="N70" i="5"/>
  <c r="O70" i="5" s="1"/>
  <c r="N71" i="5"/>
  <c r="O71" i="5" s="1"/>
  <c r="N72" i="5"/>
  <c r="O72" i="5" s="1"/>
  <c r="N73" i="5"/>
  <c r="O73" i="5" s="1"/>
  <c r="N74" i="5"/>
  <c r="O74" i="5" s="1"/>
  <c r="N75" i="5"/>
  <c r="O75" i="5" s="1"/>
  <c r="N76" i="5"/>
  <c r="O76" i="5" s="1"/>
  <c r="N77" i="5"/>
  <c r="O77" i="5" s="1"/>
  <c r="N78" i="5"/>
  <c r="O78" i="5" s="1"/>
  <c r="N79" i="5"/>
  <c r="O79" i="5" s="1"/>
  <c r="N80" i="5"/>
  <c r="O80" i="5" s="1"/>
  <c r="N81" i="5"/>
  <c r="O81" i="5" s="1"/>
  <c r="N82" i="5"/>
  <c r="O82" i="5" s="1"/>
  <c r="N83" i="5"/>
  <c r="O83" i="5" s="1"/>
  <c r="N84" i="5"/>
  <c r="O84" i="5" s="1"/>
  <c r="N85" i="5"/>
  <c r="O85" i="5" s="1"/>
  <c r="N86" i="5"/>
  <c r="O86" i="5" s="1"/>
  <c r="N87" i="5"/>
  <c r="O87" i="5" s="1"/>
  <c r="N18" i="5"/>
  <c r="O18" i="5" s="1"/>
  <c r="N19" i="5"/>
  <c r="O19" i="5" s="1"/>
  <c r="N20" i="5"/>
  <c r="O20" i="5" s="1"/>
  <c r="N21" i="5"/>
  <c r="O21" i="5" s="1"/>
  <c r="N22" i="5"/>
  <c r="O22" i="5" s="1"/>
  <c r="N23" i="5"/>
  <c r="O23" i="5" s="1"/>
  <c r="N24" i="5"/>
  <c r="O24" i="5" s="1"/>
  <c r="N25" i="5"/>
  <c r="O25" i="5" s="1"/>
  <c r="N26" i="5"/>
  <c r="O26" i="5" s="1"/>
  <c r="N27" i="5"/>
  <c r="O27" i="5" s="1"/>
  <c r="N28" i="5"/>
  <c r="O28" i="5" s="1"/>
  <c r="N29" i="5"/>
  <c r="O29" i="5" s="1"/>
  <c r="N30" i="5"/>
  <c r="O30" i="5" s="1"/>
  <c r="N31" i="5"/>
  <c r="O31" i="5" s="1"/>
  <c r="N32" i="5"/>
  <c r="O32" i="5" s="1"/>
  <c r="N33" i="5"/>
  <c r="O33" i="5" s="1"/>
  <c r="N34" i="5"/>
  <c r="O34" i="5" s="1"/>
  <c r="N35" i="5"/>
  <c r="O35" i="5" s="1"/>
  <c r="N36" i="5"/>
  <c r="O36" i="5" s="1"/>
  <c r="N37" i="5"/>
  <c r="O37" i="5" s="1"/>
  <c r="N38" i="5"/>
  <c r="O38" i="5" s="1"/>
  <c r="N39" i="5"/>
  <c r="O39" i="5" s="1"/>
  <c r="N40" i="5"/>
  <c r="O40" i="5" s="1"/>
  <c r="N41" i="5"/>
  <c r="O41" i="5" s="1"/>
  <c r="N42" i="5"/>
  <c r="O42" i="5" s="1"/>
  <c r="N43" i="5"/>
  <c r="O43" i="5" s="1"/>
  <c r="N44" i="5"/>
  <c r="O44" i="5" s="1"/>
  <c r="N45" i="5"/>
  <c r="O45" i="5" s="1"/>
  <c r="N46" i="5"/>
  <c r="O46" i="5" s="1"/>
  <c r="N47" i="5"/>
  <c r="O47" i="5" s="1"/>
  <c r="N48" i="5"/>
  <c r="O48" i="5" s="1"/>
  <c r="N49" i="5"/>
  <c r="O49" i="5" s="1"/>
  <c r="P48" i="9" l="1"/>
  <c r="R48" i="9" s="1"/>
  <c r="S48" i="9" s="1"/>
  <c r="Q48" i="9" s="1"/>
  <c r="J36" i="7"/>
  <c r="P179" i="9"/>
  <c r="R179" i="9" s="1"/>
  <c r="S179" i="9" s="1"/>
  <c r="Q179" i="9" s="1"/>
  <c r="P178" i="9"/>
  <c r="R178" i="9" s="1"/>
  <c r="S178" i="9" s="1"/>
  <c r="Q178" i="9" s="1"/>
  <c r="P177" i="9"/>
  <c r="R177" i="9" s="1"/>
  <c r="S177" i="9" s="1"/>
  <c r="Q177" i="9" s="1"/>
  <c r="P176" i="9"/>
  <c r="R176" i="9" s="1"/>
  <c r="S176" i="9" s="1"/>
  <c r="Q176" i="9" s="1"/>
  <c r="P175" i="9"/>
  <c r="R175" i="9" s="1"/>
  <c r="S175" i="9" s="1"/>
  <c r="Q175" i="9" s="1"/>
  <c r="P174" i="9"/>
  <c r="R174" i="9" s="1"/>
  <c r="S174" i="9" s="1"/>
  <c r="Q174" i="9" s="1"/>
  <c r="P173" i="9"/>
  <c r="R173" i="9" s="1"/>
  <c r="S173" i="9" s="1"/>
  <c r="Q173" i="9" s="1"/>
  <c r="P172" i="9"/>
  <c r="R172" i="9" s="1"/>
  <c r="S172" i="9" s="1"/>
  <c r="Q172" i="9" s="1"/>
  <c r="P171" i="9"/>
  <c r="R171" i="9" s="1"/>
  <c r="S171" i="9" s="1"/>
  <c r="Q171" i="9" s="1"/>
  <c r="P170" i="9"/>
  <c r="R170" i="9" s="1"/>
  <c r="S170" i="9" s="1"/>
  <c r="Q170" i="9" s="1"/>
  <c r="P169" i="9"/>
  <c r="R169" i="9" s="1"/>
  <c r="S169" i="9" s="1"/>
  <c r="Q169" i="9" s="1"/>
  <c r="P168" i="9"/>
  <c r="R168" i="9" s="1"/>
  <c r="S168" i="9" s="1"/>
  <c r="Q168" i="9" s="1"/>
  <c r="P167" i="9"/>
  <c r="R167" i="9" s="1"/>
  <c r="S167" i="9" s="1"/>
  <c r="Q167" i="9" s="1"/>
  <c r="P166" i="9"/>
  <c r="R166" i="9" s="1"/>
  <c r="S166" i="9" s="1"/>
  <c r="Q166" i="9" s="1"/>
  <c r="P165" i="9"/>
  <c r="R165" i="9" s="1"/>
  <c r="S165" i="9" s="1"/>
  <c r="Q165" i="9" s="1"/>
  <c r="P164" i="9"/>
  <c r="R164" i="9" s="1"/>
  <c r="S164" i="9" s="1"/>
  <c r="Q164" i="9" s="1"/>
  <c r="P163" i="9"/>
  <c r="R163" i="9" s="1"/>
  <c r="S163" i="9" s="1"/>
  <c r="Q163" i="9" s="1"/>
  <c r="P162" i="9"/>
  <c r="R162" i="9" s="1"/>
  <c r="S162" i="9" s="1"/>
  <c r="Q162" i="9" s="1"/>
  <c r="P161" i="9"/>
  <c r="R161" i="9" s="1"/>
  <c r="S161" i="9" s="1"/>
  <c r="Q161" i="9" s="1"/>
  <c r="P160" i="9"/>
  <c r="R160" i="9" s="1"/>
  <c r="S160" i="9" s="1"/>
  <c r="Q160" i="9" s="1"/>
  <c r="P159" i="9"/>
  <c r="R159" i="9" s="1"/>
  <c r="S159" i="9" s="1"/>
  <c r="Q159" i="9" s="1"/>
  <c r="P158" i="9"/>
  <c r="R158" i="9" s="1"/>
  <c r="S158" i="9" s="1"/>
  <c r="Q158" i="9" s="1"/>
  <c r="P157" i="9"/>
  <c r="R157" i="9" s="1"/>
  <c r="S157" i="9" s="1"/>
  <c r="Q157" i="9" s="1"/>
  <c r="P156" i="9"/>
  <c r="R156" i="9" s="1"/>
  <c r="S156" i="9" s="1"/>
  <c r="Q156" i="9" s="1"/>
  <c r="P155" i="9"/>
  <c r="R155" i="9" s="1"/>
  <c r="S155" i="9" s="1"/>
  <c r="Q155" i="9" s="1"/>
  <c r="P154" i="9"/>
  <c r="R154" i="9" s="1"/>
  <c r="S154" i="9" s="1"/>
  <c r="Q154" i="9" s="1"/>
  <c r="P153" i="9"/>
  <c r="R153" i="9" s="1"/>
  <c r="S153" i="9" s="1"/>
  <c r="Q153" i="9" s="1"/>
  <c r="P152" i="9"/>
  <c r="R152" i="9" s="1"/>
  <c r="S152" i="9" s="1"/>
  <c r="Q152" i="9" s="1"/>
  <c r="P151" i="9"/>
  <c r="R151" i="9" s="1"/>
  <c r="S151" i="9" s="1"/>
  <c r="Q151" i="9" s="1"/>
  <c r="P150" i="9"/>
  <c r="R150" i="9" s="1"/>
  <c r="S150" i="9" s="1"/>
  <c r="Q150" i="9" s="1"/>
  <c r="P149" i="9"/>
  <c r="R149" i="9" s="1"/>
  <c r="S149" i="9" s="1"/>
  <c r="Q149" i="9" s="1"/>
  <c r="P148" i="9"/>
  <c r="R148" i="9" s="1"/>
  <c r="S148" i="9" s="1"/>
  <c r="Q148" i="9" s="1"/>
  <c r="P147" i="9"/>
  <c r="R147" i="9" s="1"/>
  <c r="S147" i="9" s="1"/>
  <c r="Q147" i="9" s="1"/>
  <c r="P146" i="9"/>
  <c r="R146" i="9" s="1"/>
  <c r="S146" i="9" s="1"/>
  <c r="Q146" i="9" s="1"/>
  <c r="P145" i="9"/>
  <c r="R145" i="9" s="1"/>
  <c r="S145" i="9" s="1"/>
  <c r="Q145" i="9" s="1"/>
  <c r="P144" i="9"/>
  <c r="R144" i="9" s="1"/>
  <c r="S144" i="9" s="1"/>
  <c r="Q144" i="9" s="1"/>
  <c r="P143" i="9"/>
  <c r="R143" i="9" s="1"/>
  <c r="S143" i="9" s="1"/>
  <c r="Q143" i="9" s="1"/>
  <c r="P142" i="9"/>
  <c r="R142" i="9" s="1"/>
  <c r="S142" i="9" s="1"/>
  <c r="Q142" i="9" s="1"/>
  <c r="P141" i="9"/>
  <c r="R141" i="9" s="1"/>
  <c r="S141" i="9" s="1"/>
  <c r="Q141" i="9" s="1"/>
  <c r="P140" i="9"/>
  <c r="R140" i="9" s="1"/>
  <c r="S140" i="9" s="1"/>
  <c r="Q140" i="9" s="1"/>
  <c r="P139" i="9"/>
  <c r="R139" i="9" s="1"/>
  <c r="S139" i="9" s="1"/>
  <c r="Q139" i="9" s="1"/>
  <c r="P138" i="9"/>
  <c r="R138" i="9" s="1"/>
  <c r="S138" i="9" s="1"/>
  <c r="Q138" i="9" s="1"/>
  <c r="P137" i="9"/>
  <c r="R137" i="9" s="1"/>
  <c r="S137" i="9" s="1"/>
  <c r="Q137" i="9" s="1"/>
  <c r="P136" i="9"/>
  <c r="R136" i="9" s="1"/>
  <c r="S136" i="9" s="1"/>
  <c r="Q136" i="9" s="1"/>
  <c r="P135" i="9"/>
  <c r="R135" i="9" s="1"/>
  <c r="S135" i="9" s="1"/>
  <c r="Q135" i="9" s="1"/>
  <c r="P134" i="9"/>
  <c r="R134" i="9" s="1"/>
  <c r="S134" i="9" s="1"/>
  <c r="Q134" i="9" s="1"/>
  <c r="P133" i="9"/>
  <c r="R133" i="9" s="1"/>
  <c r="S133" i="9" s="1"/>
  <c r="Q133" i="9" s="1"/>
  <c r="P132" i="9"/>
  <c r="R132" i="9" s="1"/>
  <c r="S132" i="9" s="1"/>
  <c r="Q132" i="9" s="1"/>
  <c r="P131" i="9"/>
  <c r="R131" i="9" s="1"/>
  <c r="S131" i="9" s="1"/>
  <c r="Q131" i="9" s="1"/>
  <c r="P130" i="9"/>
  <c r="R130" i="9" s="1"/>
  <c r="S130" i="9" s="1"/>
  <c r="Q130" i="9" s="1"/>
  <c r="P129" i="9"/>
  <c r="R129" i="9" s="1"/>
  <c r="S129" i="9" s="1"/>
  <c r="Q129" i="9" s="1"/>
  <c r="P128" i="9"/>
  <c r="R128" i="9" s="1"/>
  <c r="S128" i="9" s="1"/>
  <c r="Q128" i="9" s="1"/>
  <c r="P127" i="9"/>
  <c r="R127" i="9" s="1"/>
  <c r="S127" i="9" s="1"/>
  <c r="Q127" i="9" s="1"/>
  <c r="P126" i="9"/>
  <c r="R126" i="9" s="1"/>
  <c r="S126" i="9" s="1"/>
  <c r="Q126" i="9" s="1"/>
  <c r="P125" i="9"/>
  <c r="R125" i="9" s="1"/>
  <c r="S125" i="9" s="1"/>
  <c r="Q125" i="9" s="1"/>
  <c r="P124" i="9"/>
  <c r="R124" i="9" s="1"/>
  <c r="S124" i="9" s="1"/>
  <c r="Q124" i="9" s="1"/>
  <c r="P123" i="9"/>
  <c r="R123" i="9" s="1"/>
  <c r="S123" i="9" s="1"/>
  <c r="Q123" i="9" s="1"/>
  <c r="P122" i="9"/>
  <c r="R122" i="9" s="1"/>
  <c r="S122" i="9" s="1"/>
  <c r="Q122" i="9" s="1"/>
  <c r="P121" i="9"/>
  <c r="R121" i="9" s="1"/>
  <c r="S121" i="9" s="1"/>
  <c r="Q121" i="9" s="1"/>
  <c r="P120" i="9"/>
  <c r="R120" i="9" s="1"/>
  <c r="S120" i="9" s="1"/>
  <c r="Q120" i="9" s="1"/>
  <c r="P119" i="9"/>
  <c r="R119" i="9" s="1"/>
  <c r="S119" i="9" s="1"/>
  <c r="Q119" i="9" s="1"/>
  <c r="P118" i="9"/>
  <c r="R118" i="9" s="1"/>
  <c r="S118" i="9" s="1"/>
  <c r="Q118" i="9" s="1"/>
  <c r="P117" i="9"/>
  <c r="R117" i="9" s="1"/>
  <c r="S117" i="9" s="1"/>
  <c r="Q117" i="9" s="1"/>
  <c r="P116" i="9"/>
  <c r="R116" i="9" s="1"/>
  <c r="S116" i="9" s="1"/>
  <c r="Q116" i="9" s="1"/>
  <c r="P114" i="9"/>
  <c r="R114" i="9" s="1"/>
  <c r="S114" i="9" s="1"/>
  <c r="Q114" i="9" s="1"/>
  <c r="P113" i="9"/>
  <c r="R113" i="9" s="1"/>
  <c r="S113" i="9" s="1"/>
  <c r="Q113" i="9" s="1"/>
  <c r="P112" i="9"/>
  <c r="R112" i="9" s="1"/>
  <c r="S112" i="9" s="1"/>
  <c r="Q112" i="9" s="1"/>
  <c r="P111" i="9"/>
  <c r="R111" i="9" s="1"/>
  <c r="S111" i="9" s="1"/>
  <c r="Q111" i="9" s="1"/>
  <c r="P110" i="9"/>
  <c r="R110" i="9" s="1"/>
  <c r="S110" i="9" s="1"/>
  <c r="Q110" i="9" s="1"/>
  <c r="P109" i="9"/>
  <c r="R109" i="9" s="1"/>
  <c r="S109" i="9" s="1"/>
  <c r="Q109" i="9" s="1"/>
  <c r="P108" i="9"/>
  <c r="R108" i="9" s="1"/>
  <c r="S108" i="9" s="1"/>
  <c r="Q108" i="9" s="1"/>
  <c r="P107" i="9"/>
  <c r="R107" i="9" s="1"/>
  <c r="S107" i="9" s="1"/>
  <c r="Q107" i="9" s="1"/>
  <c r="P106" i="9"/>
  <c r="R106" i="9" s="1"/>
  <c r="S106" i="9" s="1"/>
  <c r="Q106" i="9" s="1"/>
  <c r="P105" i="9"/>
  <c r="R105" i="9" s="1"/>
  <c r="S105" i="9" s="1"/>
  <c r="Q105" i="9" s="1"/>
  <c r="P104" i="9"/>
  <c r="R104" i="9" s="1"/>
  <c r="S104" i="9" s="1"/>
  <c r="Q104" i="9" s="1"/>
  <c r="P103" i="9"/>
  <c r="R103" i="9" s="1"/>
  <c r="S103" i="9" s="1"/>
  <c r="Q103" i="9" s="1"/>
  <c r="P102" i="9"/>
  <c r="R102" i="9" s="1"/>
  <c r="S102" i="9" s="1"/>
  <c r="Q102" i="9" s="1"/>
  <c r="P101" i="9"/>
  <c r="R101" i="9" s="1"/>
  <c r="S101" i="9" s="1"/>
  <c r="Q101" i="9" s="1"/>
  <c r="P100" i="9"/>
  <c r="R100" i="9" s="1"/>
  <c r="S100" i="9" s="1"/>
  <c r="Q100" i="9" s="1"/>
  <c r="P99" i="9"/>
  <c r="R99" i="9" s="1"/>
  <c r="S99" i="9" s="1"/>
  <c r="Q99" i="9" s="1"/>
  <c r="P98" i="9"/>
  <c r="R98" i="9" s="1"/>
  <c r="S98" i="9" s="1"/>
  <c r="Q98" i="9" s="1"/>
  <c r="P97" i="9"/>
  <c r="R97" i="9" s="1"/>
  <c r="S97" i="9" s="1"/>
  <c r="Q97" i="9" s="1"/>
  <c r="P96" i="9"/>
  <c r="R96" i="9" s="1"/>
  <c r="S96" i="9" s="1"/>
  <c r="Q96" i="9" s="1"/>
  <c r="P95" i="9"/>
  <c r="R95" i="9" s="1"/>
  <c r="S95" i="9" s="1"/>
  <c r="Q95" i="9" s="1"/>
  <c r="P94" i="9"/>
  <c r="R94" i="9" s="1"/>
  <c r="S94" i="9" s="1"/>
  <c r="Q94" i="9" s="1"/>
  <c r="P93" i="9"/>
  <c r="R93" i="9" s="1"/>
  <c r="S93" i="9" s="1"/>
  <c r="Q93" i="9" s="1"/>
  <c r="P92" i="9"/>
  <c r="R92" i="9" s="1"/>
  <c r="S92" i="9" s="1"/>
  <c r="Q92" i="9" s="1"/>
  <c r="P91" i="9"/>
  <c r="R91" i="9" s="1"/>
  <c r="S91" i="9" s="1"/>
  <c r="Q91" i="9" s="1"/>
  <c r="P90" i="9"/>
  <c r="R90" i="9" s="1"/>
  <c r="S90" i="9" s="1"/>
  <c r="Q90" i="9" s="1"/>
  <c r="P89" i="9"/>
  <c r="R89" i="9" s="1"/>
  <c r="S89" i="9" s="1"/>
  <c r="Q89" i="9" s="1"/>
  <c r="P88" i="9"/>
  <c r="R88" i="9" s="1"/>
  <c r="S88" i="9" s="1"/>
  <c r="Q88" i="9" s="1"/>
  <c r="P87" i="9"/>
  <c r="R87" i="9" s="1"/>
  <c r="S87" i="9" s="1"/>
  <c r="Q87" i="9" s="1"/>
  <c r="P86" i="9"/>
  <c r="R86" i="9" s="1"/>
  <c r="S86" i="9" s="1"/>
  <c r="Q86" i="9" s="1"/>
  <c r="P85" i="9"/>
  <c r="R85" i="9" s="1"/>
  <c r="S85" i="9" s="1"/>
  <c r="Q85" i="9" s="1"/>
  <c r="P84" i="9"/>
  <c r="R84" i="9" s="1"/>
  <c r="S84" i="9" s="1"/>
  <c r="Q84" i="9" s="1"/>
  <c r="P83" i="9"/>
  <c r="R83" i="9" s="1"/>
  <c r="S83" i="9" s="1"/>
  <c r="Q83" i="9" s="1"/>
  <c r="P82" i="9"/>
  <c r="R82" i="9" s="1"/>
  <c r="S82" i="9" s="1"/>
  <c r="Q82" i="9" s="1"/>
  <c r="P81" i="9"/>
  <c r="R81" i="9" s="1"/>
  <c r="S81" i="9" s="1"/>
  <c r="Q81" i="9" s="1"/>
  <c r="P80" i="9"/>
  <c r="R80" i="9" s="1"/>
  <c r="S80" i="9" s="1"/>
  <c r="Q80" i="9" s="1"/>
  <c r="P79" i="9"/>
  <c r="R79" i="9" s="1"/>
  <c r="S79" i="9" s="1"/>
  <c r="Q79" i="9" s="1"/>
  <c r="P78" i="9"/>
  <c r="R78" i="9" s="1"/>
  <c r="S78" i="9" s="1"/>
  <c r="Q78" i="9" s="1"/>
  <c r="P77" i="9"/>
  <c r="R77" i="9" s="1"/>
  <c r="S77" i="9" s="1"/>
  <c r="Q77" i="9" s="1"/>
  <c r="P76" i="9"/>
  <c r="R76" i="9" s="1"/>
  <c r="S76" i="9" s="1"/>
  <c r="Q76" i="9" s="1"/>
  <c r="P75" i="9"/>
  <c r="R75" i="9" s="1"/>
  <c r="S75" i="9" s="1"/>
  <c r="Q75" i="9" s="1"/>
  <c r="P74" i="9"/>
  <c r="R74" i="9" s="1"/>
  <c r="S74" i="9" s="1"/>
  <c r="Q74" i="9" s="1"/>
  <c r="P73" i="9"/>
  <c r="R73" i="9" s="1"/>
  <c r="S73" i="9" s="1"/>
  <c r="Q73" i="9" s="1"/>
  <c r="P72" i="9"/>
  <c r="R72" i="9" s="1"/>
  <c r="S72" i="9" s="1"/>
  <c r="Q72" i="9" s="1"/>
  <c r="P71" i="9"/>
  <c r="R71" i="9" s="1"/>
  <c r="S71" i="9" s="1"/>
  <c r="Q71" i="9" s="1"/>
  <c r="P70" i="9"/>
  <c r="R70" i="9" s="1"/>
  <c r="S70" i="9" s="1"/>
  <c r="Q70" i="9" s="1"/>
  <c r="P69" i="9"/>
  <c r="R69" i="9" s="1"/>
  <c r="S69" i="9" s="1"/>
  <c r="Q69" i="9" s="1"/>
  <c r="P68" i="9"/>
  <c r="R68" i="9" s="1"/>
  <c r="S68" i="9" s="1"/>
  <c r="Q68" i="9" s="1"/>
  <c r="P67" i="9"/>
  <c r="R67" i="9" s="1"/>
  <c r="S67" i="9" s="1"/>
  <c r="Q67" i="9" s="1"/>
  <c r="P65" i="9"/>
  <c r="R65" i="9" s="1"/>
  <c r="S65" i="9" s="1"/>
  <c r="Q65" i="9" s="1"/>
  <c r="P64" i="9"/>
  <c r="R64" i="9" s="1"/>
  <c r="S64" i="9" s="1"/>
  <c r="Q64" i="9" s="1"/>
  <c r="P63" i="9"/>
  <c r="R63" i="9" s="1"/>
  <c r="S63" i="9" s="1"/>
  <c r="Q63" i="9" s="1"/>
  <c r="P62" i="9"/>
  <c r="R62" i="9" s="1"/>
  <c r="S62" i="9" s="1"/>
  <c r="Q62" i="9" s="1"/>
  <c r="P61" i="9"/>
  <c r="R61" i="9" s="1"/>
  <c r="S61" i="9" s="1"/>
  <c r="Q61" i="9" s="1"/>
  <c r="P60" i="9"/>
  <c r="R60" i="9" s="1"/>
  <c r="S60" i="9" s="1"/>
  <c r="Q60" i="9" s="1"/>
  <c r="P59" i="9"/>
  <c r="R59" i="9" s="1"/>
  <c r="S59" i="9" s="1"/>
  <c r="Q59" i="9" s="1"/>
  <c r="P58" i="9"/>
  <c r="R58" i="9" s="1"/>
  <c r="S58" i="9" s="1"/>
  <c r="Q58" i="9" s="1"/>
  <c r="P57" i="9"/>
  <c r="R57" i="9" s="1"/>
  <c r="S57" i="9" s="1"/>
  <c r="Q57" i="9" s="1"/>
  <c r="P56" i="9"/>
  <c r="R56" i="9" s="1"/>
  <c r="S56" i="9" s="1"/>
  <c r="Q56" i="9" s="1"/>
  <c r="P55" i="9"/>
  <c r="R55" i="9" s="1"/>
  <c r="S55" i="9" s="1"/>
  <c r="Q55" i="9" s="1"/>
  <c r="P54" i="9"/>
  <c r="R54" i="9" s="1"/>
  <c r="S54" i="9" s="1"/>
  <c r="Q54" i="9" s="1"/>
  <c r="P53" i="9"/>
  <c r="R53" i="9" s="1"/>
  <c r="S53" i="9" s="1"/>
  <c r="Q53" i="9" s="1"/>
  <c r="P52" i="9"/>
  <c r="R52" i="9" s="1"/>
  <c r="S52" i="9" s="1"/>
  <c r="Q52" i="9" s="1"/>
  <c r="P51" i="9"/>
  <c r="R51" i="9" s="1"/>
  <c r="S51" i="9" s="1"/>
  <c r="Q51" i="9" s="1"/>
  <c r="P50" i="9"/>
  <c r="R50" i="9" s="1"/>
  <c r="S50" i="9" s="1"/>
  <c r="Q50" i="9" s="1"/>
  <c r="P49" i="9"/>
  <c r="R49" i="9" s="1"/>
  <c r="S49" i="9" s="1"/>
  <c r="Q49" i="9" s="1"/>
  <c r="P47" i="9"/>
  <c r="R47" i="9" s="1"/>
  <c r="S47" i="9" s="1"/>
  <c r="Q47" i="9" s="1"/>
  <c r="P46" i="9"/>
  <c r="R46" i="9" s="1"/>
  <c r="S46" i="9" s="1"/>
  <c r="Q46" i="9" s="1"/>
  <c r="P45" i="9"/>
  <c r="R45" i="9" s="1"/>
  <c r="S45" i="9" s="1"/>
  <c r="Q45" i="9" s="1"/>
  <c r="P44" i="9"/>
  <c r="R44" i="9" s="1"/>
  <c r="S44" i="9" s="1"/>
  <c r="Q44" i="9" s="1"/>
  <c r="P43" i="9"/>
  <c r="R43" i="9" s="1"/>
  <c r="S43" i="9" s="1"/>
  <c r="Q43" i="9" s="1"/>
  <c r="P42" i="9"/>
  <c r="R42" i="9" s="1"/>
  <c r="S42" i="9" s="1"/>
  <c r="Q42" i="9" s="1"/>
  <c r="P41" i="9"/>
  <c r="R41" i="9" s="1"/>
  <c r="S41" i="9" s="1"/>
  <c r="Q41" i="9" s="1"/>
  <c r="P40" i="9"/>
  <c r="R40" i="9" s="1"/>
  <c r="S40" i="9" s="1"/>
  <c r="Q40" i="9" s="1"/>
  <c r="P39" i="9"/>
  <c r="R39" i="9" s="1"/>
  <c r="S39" i="9" s="1"/>
  <c r="Q39" i="9" s="1"/>
  <c r="P38" i="9"/>
  <c r="R38" i="9" s="1"/>
  <c r="S38" i="9" s="1"/>
  <c r="Q38" i="9" s="1"/>
  <c r="P37" i="9"/>
  <c r="R37" i="9" s="1"/>
  <c r="S37" i="9" s="1"/>
  <c r="Q37" i="9" s="1"/>
  <c r="P36" i="9"/>
  <c r="R36" i="9" s="1"/>
  <c r="S36" i="9" s="1"/>
  <c r="Q36" i="9" s="1"/>
  <c r="P35" i="9"/>
  <c r="R35" i="9" s="1"/>
  <c r="S35" i="9" s="1"/>
  <c r="Q35" i="9" s="1"/>
  <c r="P34" i="9"/>
  <c r="R34" i="9" s="1"/>
  <c r="S34" i="9" s="1"/>
  <c r="Q34" i="9" s="1"/>
  <c r="P33" i="9"/>
  <c r="R33" i="9" s="1"/>
  <c r="S33" i="9" s="1"/>
  <c r="Q33" i="9" s="1"/>
  <c r="P32" i="9"/>
  <c r="R32" i="9" s="1"/>
  <c r="S32" i="9" s="1"/>
  <c r="Q32" i="9" s="1"/>
  <c r="P31" i="9"/>
  <c r="R31" i="9" s="1"/>
  <c r="S31" i="9" s="1"/>
  <c r="Q31" i="9" s="1"/>
  <c r="P30" i="9"/>
  <c r="R30" i="9" s="1"/>
  <c r="S30" i="9" s="1"/>
  <c r="Q30" i="9" s="1"/>
  <c r="P29" i="9"/>
  <c r="R29" i="9" s="1"/>
  <c r="S29" i="9" s="1"/>
  <c r="Q29" i="9" s="1"/>
  <c r="P28" i="9"/>
  <c r="R28" i="9" s="1"/>
  <c r="S28" i="9" s="1"/>
  <c r="Q28" i="9" s="1"/>
  <c r="P27" i="9"/>
  <c r="R27" i="9" s="1"/>
  <c r="S27" i="9" s="1"/>
  <c r="Q27" i="9" s="1"/>
  <c r="P26" i="9"/>
  <c r="R26" i="9" s="1"/>
  <c r="S26" i="9" s="1"/>
  <c r="Q26" i="9" s="1"/>
  <c r="P25" i="9"/>
  <c r="R25" i="9" s="1"/>
  <c r="S25" i="9" s="1"/>
  <c r="Q25" i="9" s="1"/>
  <c r="P24" i="9"/>
  <c r="R24" i="9" s="1"/>
  <c r="S24" i="9" s="1"/>
  <c r="Q24" i="9" s="1"/>
  <c r="P23" i="9"/>
  <c r="R23" i="9" s="1"/>
  <c r="S23" i="9" s="1"/>
  <c r="Q23" i="9" s="1"/>
  <c r="P22" i="9"/>
  <c r="R22" i="9" s="1"/>
  <c r="S22" i="9" s="1"/>
  <c r="Q22" i="9" s="1"/>
  <c r="P21" i="9"/>
  <c r="R21" i="9" s="1"/>
  <c r="S21" i="9" s="1"/>
  <c r="Q21" i="9" s="1"/>
  <c r="P20" i="9"/>
  <c r="R20" i="9" s="1"/>
  <c r="S20" i="9" s="1"/>
  <c r="Q20" i="9" s="1"/>
  <c r="P19" i="9"/>
  <c r="R19" i="9" s="1"/>
  <c r="S19" i="9" s="1"/>
  <c r="Q19" i="9" s="1"/>
  <c r="P18" i="9"/>
  <c r="R18" i="9" s="1"/>
  <c r="S18" i="9" s="1"/>
  <c r="Q18" i="9" s="1"/>
  <c r="J141" i="7"/>
  <c r="J140" i="7"/>
  <c r="J139" i="7"/>
  <c r="J138" i="7"/>
  <c r="J137" i="7"/>
  <c r="J136" i="7"/>
  <c r="J135" i="7"/>
  <c r="J134" i="7"/>
  <c r="J133" i="7"/>
  <c r="J132" i="7"/>
  <c r="J131" i="7"/>
  <c r="J130" i="7"/>
  <c r="J129" i="7"/>
  <c r="J128" i="7"/>
  <c r="J127" i="7"/>
  <c r="J126" i="7"/>
  <c r="J125" i="7"/>
  <c r="J124" i="7"/>
  <c r="J123" i="7"/>
  <c r="J122" i="7"/>
  <c r="J121" i="7"/>
  <c r="J120" i="7"/>
  <c r="J119" i="7"/>
  <c r="J118" i="7"/>
  <c r="J117" i="7"/>
  <c r="J116" i="7"/>
  <c r="J115" i="7"/>
  <c r="J114" i="7"/>
  <c r="J113" i="7"/>
  <c r="J112" i="7"/>
  <c r="J111" i="7"/>
  <c r="J110" i="7"/>
  <c r="J109" i="7"/>
  <c r="J108" i="7"/>
  <c r="J107" i="7"/>
  <c r="J106" i="7"/>
  <c r="J105" i="7"/>
  <c r="J104" i="7"/>
  <c r="J103" i="7"/>
  <c r="J102" i="7"/>
  <c r="J101" i="7"/>
  <c r="J100" i="7"/>
  <c r="J99" i="7"/>
  <c r="J98" i="7"/>
  <c r="J97" i="7"/>
  <c r="J96" i="7"/>
  <c r="J95" i="7"/>
  <c r="J94" i="7"/>
  <c r="J93" i="7"/>
  <c r="J87" i="7"/>
  <c r="J86" i="7"/>
  <c r="J85" i="7"/>
  <c r="J84" i="7"/>
  <c r="J83" i="7"/>
  <c r="J82" i="7"/>
  <c r="J81" i="7"/>
  <c r="J80" i="7"/>
  <c r="J79" i="7"/>
  <c r="J78" i="7"/>
  <c r="J77" i="7"/>
  <c r="J76" i="7"/>
  <c r="J75" i="7"/>
  <c r="J74" i="7"/>
  <c r="J73" i="7"/>
  <c r="J72" i="7"/>
  <c r="J71" i="7"/>
  <c r="J70" i="7"/>
  <c r="J69" i="7"/>
  <c r="J68" i="7"/>
  <c r="J67" i="7"/>
  <c r="J66" i="7"/>
  <c r="J65" i="7"/>
  <c r="J64" i="7"/>
  <c r="J63" i="7"/>
  <c r="J62" i="7"/>
  <c r="J61" i="7"/>
  <c r="J60" i="7"/>
  <c r="J59" i="7"/>
  <c r="J58" i="7"/>
  <c r="J57" i="7"/>
  <c r="J56" i="7"/>
  <c r="J55" i="7"/>
  <c r="J49" i="7"/>
  <c r="J48" i="7"/>
  <c r="J47" i="7"/>
  <c r="J46" i="7"/>
  <c r="J45" i="7"/>
  <c r="J44" i="7"/>
  <c r="J43" i="7"/>
  <c r="J42" i="7"/>
  <c r="J41" i="7"/>
  <c r="J40" i="7"/>
  <c r="J39" i="7"/>
  <c r="J38" i="7"/>
  <c r="J37" i="7"/>
  <c r="J35" i="7"/>
  <c r="J34" i="7"/>
  <c r="J33" i="7"/>
  <c r="J32" i="7"/>
  <c r="J31" i="7"/>
  <c r="J30" i="7"/>
  <c r="J29" i="7"/>
  <c r="J28" i="7"/>
  <c r="J27" i="7"/>
  <c r="J26" i="7"/>
  <c r="J25" i="7"/>
  <c r="J24" i="7"/>
  <c r="J23" i="7"/>
  <c r="J22" i="7"/>
  <c r="J21" i="7"/>
  <c r="J20" i="7"/>
  <c r="J19" i="7"/>
  <c r="J18" i="7"/>
  <c r="N93" i="5"/>
  <c r="O93" i="5" s="1"/>
  <c r="N55" i="5"/>
  <c r="O55" i="5" s="1"/>
  <c r="A1" i="3"/>
  <c r="C10" i="5"/>
  <c r="C11" i="10" s="1"/>
  <c r="M25" i="18"/>
  <c r="M24" i="18"/>
  <c r="C11" i="9" l="1"/>
  <c r="C11" i="7"/>
  <c r="A1" i="28"/>
  <c r="F41" i="28"/>
  <c r="C15" i="28"/>
  <c r="A62" i="28"/>
  <c r="B51" i="28"/>
  <c r="E50" i="28"/>
  <c r="B50" i="28"/>
  <c r="E49" i="28"/>
  <c r="B49" i="28"/>
  <c r="B48" i="28"/>
  <c r="F47" i="28"/>
  <c r="C47" i="28"/>
  <c r="A46" i="28"/>
  <c r="B38" i="28"/>
  <c r="B17" i="28"/>
  <c r="A13" i="28"/>
  <c r="A12" i="28"/>
  <c r="A11" i="28"/>
  <c r="A10" i="28"/>
  <c r="A9" i="28"/>
  <c r="H30" i="17" l="1"/>
  <c r="H31" i="17"/>
  <c r="M22" i="20" l="1"/>
  <c r="N22" i="20" s="1"/>
  <c r="L21" i="20"/>
  <c r="N21" i="20" s="1"/>
  <c r="K20" i="20"/>
  <c r="N20" i="20" s="1"/>
  <c r="J19" i="20"/>
  <c r="N19" i="20" s="1"/>
  <c r="I18" i="20"/>
  <c r="N18" i="20" s="1"/>
  <c r="O20" i="18" l="1"/>
  <c r="U19" i="10"/>
  <c r="V19" i="10" s="1"/>
  <c r="T19" i="10" s="1"/>
  <c r="N149" i="5" l="1"/>
  <c r="H24" i="16"/>
  <c r="J24" i="17" s="1"/>
  <c r="J6" i="20"/>
  <c r="S18" i="18"/>
  <c r="T18" i="18" s="1"/>
  <c r="Q18" i="18" s="1"/>
  <c r="Q20" i="18" s="1"/>
  <c r="P18" i="18"/>
  <c r="S20" i="10"/>
  <c r="T20" i="10"/>
  <c r="B185" i="9"/>
  <c r="B153" i="7"/>
  <c r="B156" i="5"/>
  <c r="B44" i="28" s="1"/>
  <c r="B184" i="9"/>
  <c r="B152" i="7"/>
  <c r="J156" i="5"/>
  <c r="F44" i="28" s="1"/>
  <c r="J155" i="5"/>
  <c r="F43" i="28" s="1"/>
  <c r="B155" i="5"/>
  <c r="B31" i="17"/>
  <c r="B30" i="17"/>
  <c r="H31" i="16"/>
  <c r="B31" i="16"/>
  <c r="H30" i="16"/>
  <c r="B30" i="16"/>
  <c r="K11" i="16"/>
  <c r="K10" i="16"/>
  <c r="K9" i="16"/>
  <c r="K8" i="16"/>
  <c r="K7" i="16"/>
  <c r="M23" i="14"/>
  <c r="M24" i="14"/>
  <c r="R24" i="10"/>
  <c r="R25" i="10"/>
  <c r="B24" i="14"/>
  <c r="B23" i="14"/>
  <c r="K11" i="14"/>
  <c r="K10" i="14"/>
  <c r="K9" i="14"/>
  <c r="K8" i="14"/>
  <c r="K7" i="14"/>
  <c r="P17" i="9"/>
  <c r="N17" i="5"/>
  <c r="N148" i="5" s="1"/>
  <c r="P17" i="5" l="1"/>
  <c r="Q17" i="5" s="1"/>
  <c r="O17" i="5" s="1"/>
  <c r="B6" i="28"/>
  <c r="B43" i="28"/>
  <c r="J5" i="20"/>
  <c r="H20" i="16"/>
  <c r="J20" i="17" s="1"/>
  <c r="M16" i="20"/>
  <c r="M28" i="20"/>
  <c r="R17" i="9"/>
  <c r="S17" i="9" s="1"/>
  <c r="Q17" i="9" s="1"/>
  <c r="Q180" i="9" s="1"/>
  <c r="H17" i="14" s="1"/>
  <c r="P180" i="9"/>
  <c r="O148" i="5" l="1"/>
  <c r="H15" i="14" s="1"/>
  <c r="N150" i="5"/>
  <c r="H14" i="16" s="1"/>
  <c r="J4" i="20"/>
  <c r="H18" i="16"/>
  <c r="J18" i="17" s="1"/>
  <c r="L27" i="20"/>
  <c r="L16" i="20"/>
  <c r="J2" i="20"/>
  <c r="K26" i="20" l="1"/>
  <c r="K16" i="20"/>
  <c r="H18" i="14"/>
  <c r="H22" i="16" s="1"/>
  <c r="J14" i="17"/>
  <c r="I16" i="20"/>
  <c r="I24" i="20"/>
  <c r="B1" i="9"/>
  <c r="B1" i="7"/>
  <c r="B1" i="5"/>
  <c r="H22" i="17" l="1"/>
  <c r="O24" i="18" l="1"/>
  <c r="O25" i="18"/>
  <c r="P185" i="9"/>
  <c r="P184" i="9"/>
  <c r="C38" i="20"/>
  <c r="C25" i="18"/>
  <c r="B25" i="10"/>
  <c r="C37" i="20"/>
  <c r="C24" i="18"/>
  <c r="B24" i="10"/>
  <c r="J153" i="7"/>
  <c r="J152" i="7"/>
  <c r="Q114" i="7" l="1"/>
  <c r="M16" i="7"/>
  <c r="Q4" i="7"/>
  <c r="M141" i="7"/>
  <c r="M140" i="7"/>
  <c r="M139" i="7"/>
  <c r="M138" i="7"/>
  <c r="M137" i="7"/>
  <c r="M136" i="7"/>
  <c r="M135" i="7"/>
  <c r="M134" i="7"/>
  <c r="M133" i="7"/>
  <c r="M132" i="7"/>
  <c r="M131" i="7"/>
  <c r="M130" i="7"/>
  <c r="M129" i="7"/>
  <c r="M128" i="7"/>
  <c r="M127" i="7"/>
  <c r="M126" i="7"/>
  <c r="M125" i="7"/>
  <c r="M124" i="7"/>
  <c r="M123" i="7"/>
  <c r="M122" i="7"/>
  <c r="M121" i="7"/>
  <c r="M120" i="7"/>
  <c r="M119" i="7"/>
  <c r="M118" i="7"/>
  <c r="M117" i="7"/>
  <c r="M116" i="7"/>
  <c r="M115" i="7"/>
  <c r="M113" i="7"/>
  <c r="M112" i="7"/>
  <c r="M111" i="7"/>
  <c r="M110" i="7"/>
  <c r="M109" i="7"/>
  <c r="M108" i="7"/>
  <c r="M107" i="7"/>
  <c r="M106" i="7"/>
  <c r="M105" i="7"/>
  <c r="M104" i="7"/>
  <c r="M103" i="7"/>
  <c r="M102" i="7"/>
  <c r="M101" i="7"/>
  <c r="M100" i="7"/>
  <c r="M99" i="7"/>
  <c r="M98" i="7"/>
  <c r="M97" i="7"/>
  <c r="M96" i="7"/>
  <c r="M95" i="7"/>
  <c r="M94" i="7"/>
  <c r="M93" i="7"/>
  <c r="M87" i="7"/>
  <c r="M86" i="7"/>
  <c r="M85" i="7"/>
  <c r="M84" i="7"/>
  <c r="M83" i="7"/>
  <c r="M82" i="7"/>
  <c r="M81" i="7"/>
  <c r="M80" i="7"/>
  <c r="M79" i="7"/>
  <c r="M78" i="7"/>
  <c r="M77" i="7"/>
  <c r="M76" i="7"/>
  <c r="M75" i="7"/>
  <c r="M74" i="7"/>
  <c r="M73" i="7"/>
  <c r="M72" i="7"/>
  <c r="M71" i="7"/>
  <c r="M70" i="7"/>
  <c r="M69" i="7"/>
  <c r="M68" i="7"/>
  <c r="M67" i="7"/>
  <c r="M66" i="7"/>
  <c r="M65" i="7"/>
  <c r="M64" i="7"/>
  <c r="M63" i="7"/>
  <c r="M62" i="7"/>
  <c r="M61" i="7"/>
  <c r="M60" i="7"/>
  <c r="M59" i="7"/>
  <c r="M58" i="7"/>
  <c r="M57" i="7"/>
  <c r="M56" i="7"/>
  <c r="M55" i="7"/>
  <c r="M54" i="7"/>
  <c r="M49" i="7"/>
  <c r="M48" i="7"/>
  <c r="M47" i="7"/>
  <c r="M46" i="7"/>
  <c r="M45" i="7"/>
  <c r="M44" i="7"/>
  <c r="M43" i="7"/>
  <c r="M42" i="7"/>
  <c r="M41" i="7"/>
  <c r="M40" i="7"/>
  <c r="M39" i="7"/>
  <c r="M38" i="7"/>
  <c r="M37" i="7"/>
  <c r="M35" i="7"/>
  <c r="M34" i="7"/>
  <c r="M33" i="7"/>
  <c r="M32" i="7"/>
  <c r="M31" i="7"/>
  <c r="M30" i="7"/>
  <c r="M29" i="7"/>
  <c r="M28" i="7"/>
  <c r="M27" i="7"/>
  <c r="M26" i="7"/>
  <c r="M25" i="7"/>
  <c r="M24" i="7"/>
  <c r="M23" i="7"/>
  <c r="M22" i="7"/>
  <c r="M21" i="7"/>
  <c r="M20" i="7"/>
  <c r="M19" i="7"/>
  <c r="M18" i="7"/>
  <c r="M17" i="7" l="1"/>
  <c r="J17" i="7"/>
  <c r="J148" i="7" s="1"/>
  <c r="J3" i="20" l="1"/>
  <c r="H16" i="16"/>
  <c r="A6" i="5"/>
  <c r="C7" i="5"/>
  <c r="C8" i="5"/>
  <c r="C9" i="5"/>
  <c r="E10" i="5"/>
  <c r="J16" i="20" l="1"/>
  <c r="N16" i="20" s="1"/>
  <c r="J25" i="20"/>
  <c r="J7" i="20"/>
  <c r="J16" i="17"/>
  <c r="H26" i="16"/>
  <c r="C9" i="17"/>
  <c r="C9" i="14"/>
  <c r="C9" i="16"/>
  <c r="C10" i="17"/>
  <c r="C10" i="14"/>
  <c r="C10" i="16"/>
  <c r="C11" i="16"/>
  <c r="C11" i="17"/>
  <c r="C11" i="14"/>
  <c r="C8" i="16"/>
  <c r="C8" i="17"/>
  <c r="C8" i="14"/>
  <c r="A7" i="16"/>
  <c r="A7" i="14"/>
  <c r="A7" i="17"/>
  <c r="F21" i="13"/>
  <c r="E21" i="13"/>
  <c r="F20" i="13"/>
  <c r="E20" i="13"/>
  <c r="C11" i="13"/>
  <c r="C10" i="13"/>
  <c r="C9" i="13"/>
  <c r="C8" i="13"/>
  <c r="C7" i="13"/>
  <c r="I15" i="20" l="1"/>
  <c r="I31" i="20" s="1"/>
  <c r="I32" i="20" s="1"/>
  <c r="I14" i="17" s="1"/>
  <c r="K14" i="17" s="1"/>
  <c r="H14" i="17" s="1"/>
  <c r="M15" i="20"/>
  <c r="M31" i="20" s="1"/>
  <c r="M32" i="20" s="1"/>
  <c r="I24" i="17" s="1"/>
  <c r="K24" i="17" s="1"/>
  <c r="L15" i="20"/>
  <c r="L31" i="20" s="1"/>
  <c r="L32" i="20" s="1"/>
  <c r="I20" i="17" s="1"/>
  <c r="K20" i="17" s="1"/>
  <c r="K15" i="20"/>
  <c r="K31" i="20" s="1"/>
  <c r="K32" i="20" s="1"/>
  <c r="I18" i="17" s="1"/>
  <c r="K18" i="17" s="1"/>
  <c r="H18" i="17" s="1"/>
  <c r="J15" i="20"/>
  <c r="J31" i="20" s="1"/>
  <c r="J32" i="20" s="1"/>
  <c r="I16" i="17" s="1"/>
  <c r="K16" i="17" s="1"/>
  <c r="H16" i="17" s="1"/>
  <c r="Q3" i="7"/>
  <c r="Q5" i="7"/>
  <c r="Q6" i="7"/>
  <c r="Q10" i="7"/>
  <c r="H26" i="17" l="1"/>
  <c r="L18" i="28" s="1"/>
  <c r="B18" i="28" s="1"/>
  <c r="C26" i="15"/>
  <c r="G20" i="12" l="1"/>
  <c r="G19" i="12"/>
  <c r="G18" i="12"/>
  <c r="G17" i="12"/>
  <c r="G24" i="12"/>
  <c r="D24" i="12"/>
  <c r="G23" i="12"/>
  <c r="D23" i="12"/>
  <c r="E11" i="12"/>
  <c r="E10" i="12"/>
  <c r="E9" i="12"/>
  <c r="E8" i="12"/>
  <c r="E7" i="12"/>
  <c r="B2" i="2"/>
  <c r="B3" i="2"/>
  <c r="F38" i="20"/>
  <c r="F37" i="20"/>
  <c r="H1" i="22"/>
  <c r="H2" i="22"/>
  <c r="H3" i="22"/>
  <c r="H4" i="22"/>
  <c r="H5" i="22"/>
  <c r="F9" i="21"/>
  <c r="G24" i="21"/>
  <c r="G1" i="22" s="1"/>
  <c r="J24" i="21"/>
  <c r="J1" i="22" s="1"/>
  <c r="G25" i="21"/>
  <c r="G2" i="22" s="1"/>
  <c r="J25" i="21"/>
  <c r="J2" i="22" s="1"/>
  <c r="G26" i="21"/>
  <c r="G3" i="22" s="1"/>
  <c r="J26" i="21"/>
  <c r="J3" i="22" s="1"/>
  <c r="G27" i="21"/>
  <c r="G4" i="22" s="1"/>
  <c r="G28" i="21"/>
  <c r="G5" i="22" s="1"/>
  <c r="E19" i="13"/>
  <c r="G19" i="13" s="1"/>
  <c r="AF4" i="19"/>
  <c r="AF5" i="19"/>
  <c r="AF6" i="19"/>
  <c r="E7" i="19"/>
  <c r="E8" i="19"/>
  <c r="E9" i="19"/>
  <c r="E10" i="19"/>
  <c r="AF10" i="19"/>
  <c r="E11" i="19"/>
  <c r="B15" i="19"/>
  <c r="B17" i="19"/>
  <c r="B18" i="19"/>
  <c r="C18" i="19"/>
  <c r="D18" i="19"/>
  <c r="E18" i="19"/>
  <c r="F18" i="19" s="1"/>
  <c r="F20" i="19" s="1"/>
  <c r="B19" i="19"/>
  <c r="C19" i="19"/>
  <c r="D19" i="19"/>
  <c r="E19" i="19"/>
  <c r="F19" i="19" s="1"/>
  <c r="AE23" i="19"/>
  <c r="AH23" i="19"/>
  <c r="AE24" i="19"/>
  <c r="B108" i="19"/>
  <c r="C108" i="19"/>
  <c r="G108" i="19"/>
  <c r="A109" i="19"/>
  <c r="B109" i="19"/>
  <c r="C109" i="19"/>
  <c r="G109" i="19"/>
  <c r="G111" i="19"/>
  <c r="B112" i="19"/>
  <c r="C112" i="19"/>
  <c r="G112" i="19"/>
  <c r="A113" i="19"/>
  <c r="C113" i="19"/>
  <c r="G113" i="19"/>
  <c r="A114" i="19"/>
  <c r="C114" i="19"/>
  <c r="G114" i="19"/>
  <c r="C115" i="19"/>
  <c r="G115" i="19"/>
  <c r="C116" i="19"/>
  <c r="G116" i="19"/>
  <c r="A118" i="19"/>
  <c r="B118" i="19"/>
  <c r="C118" i="19"/>
  <c r="A119" i="19"/>
  <c r="B119" i="19"/>
  <c r="C119" i="19"/>
  <c r="A120" i="19"/>
  <c r="B120" i="19"/>
  <c r="A121" i="19"/>
  <c r="B121" i="19"/>
  <c r="C121" i="19"/>
  <c r="A122" i="19"/>
  <c r="B122" i="19"/>
  <c r="C122" i="19"/>
  <c r="B123" i="19"/>
  <c r="C123" i="19"/>
  <c r="A124" i="19"/>
  <c r="B124" i="19"/>
  <c r="A125" i="19"/>
  <c r="B125" i="19"/>
  <c r="A126" i="19"/>
  <c r="B126" i="19"/>
  <c r="A127" i="19"/>
  <c r="B127" i="19"/>
  <c r="C127" i="19"/>
  <c r="A128" i="19"/>
  <c r="B128" i="19"/>
  <c r="C128" i="19"/>
  <c r="A129" i="19"/>
  <c r="B129" i="19"/>
  <c r="C129" i="19"/>
  <c r="A130" i="19"/>
  <c r="B130" i="19"/>
  <c r="C130" i="19"/>
  <c r="B131" i="19"/>
  <c r="C131" i="19"/>
  <c r="A132" i="19"/>
  <c r="B132" i="19"/>
  <c r="A133" i="19"/>
  <c r="B133" i="19"/>
  <c r="C133" i="19"/>
  <c r="A134" i="19"/>
  <c r="B134" i="19"/>
  <c r="C134" i="19"/>
  <c r="A135" i="19"/>
  <c r="B135" i="19"/>
  <c r="C135" i="19"/>
  <c r="A136" i="19"/>
  <c r="B136" i="19"/>
  <c r="C136" i="19"/>
  <c r="B137" i="19"/>
  <c r="C137" i="19"/>
  <c r="A138" i="19"/>
  <c r="B138" i="19"/>
  <c r="A139" i="19"/>
  <c r="B139" i="19"/>
  <c r="C139" i="19"/>
  <c r="A140" i="19"/>
  <c r="B140" i="19"/>
  <c r="C140" i="19"/>
  <c r="A141" i="19"/>
  <c r="B141" i="19"/>
  <c r="C141" i="19"/>
  <c r="B142" i="19"/>
  <c r="C142" i="19"/>
  <c r="A143" i="19"/>
  <c r="B143" i="19"/>
  <c r="A144" i="19"/>
  <c r="B144" i="19"/>
  <c r="C144" i="19"/>
  <c r="A145" i="19"/>
  <c r="B145" i="19"/>
  <c r="C145" i="19"/>
  <c r="A146" i="19"/>
  <c r="B146" i="19"/>
  <c r="C146" i="19"/>
  <c r="B147" i="19"/>
  <c r="C147" i="19"/>
  <c r="A148" i="19"/>
  <c r="B148" i="19"/>
  <c r="A149" i="19"/>
  <c r="B149" i="19"/>
  <c r="C149" i="19"/>
  <c r="A150" i="19"/>
  <c r="B150" i="19"/>
  <c r="C150" i="19"/>
  <c r="A151" i="19"/>
  <c r="B151" i="19"/>
  <c r="C151" i="19"/>
  <c r="A152" i="19"/>
  <c r="B152" i="19"/>
  <c r="C152" i="19"/>
  <c r="B153" i="19"/>
  <c r="C153" i="19"/>
  <c r="B154" i="19"/>
  <c r="C154" i="19"/>
  <c r="A156" i="19"/>
  <c r="B156" i="19"/>
  <c r="A157" i="19"/>
  <c r="B157" i="19"/>
  <c r="A158" i="19"/>
  <c r="B158" i="19"/>
  <c r="C158" i="19"/>
  <c r="A159" i="19"/>
  <c r="B159" i="19"/>
  <c r="C159" i="19"/>
  <c r="A160" i="19"/>
  <c r="B160" i="19"/>
  <c r="C160" i="19"/>
  <c r="B161" i="19"/>
  <c r="C161" i="19"/>
  <c r="B162" i="19"/>
  <c r="C162" i="19"/>
  <c r="A163" i="19"/>
  <c r="B163" i="19"/>
  <c r="A164" i="19"/>
  <c r="B164" i="19"/>
  <c r="A165" i="19"/>
  <c r="B165" i="19"/>
  <c r="C165" i="19"/>
  <c r="A166" i="19"/>
  <c r="B166" i="19"/>
  <c r="C166" i="19"/>
  <c r="A167" i="19"/>
  <c r="B167" i="19"/>
  <c r="C167" i="19"/>
  <c r="A168" i="19"/>
  <c r="B168" i="19"/>
  <c r="C168" i="19"/>
  <c r="A169" i="19"/>
  <c r="B169" i="19"/>
  <c r="C169" i="19"/>
  <c r="B170" i="19"/>
  <c r="C170" i="19"/>
  <c r="A171" i="19"/>
  <c r="B171" i="19"/>
  <c r="A172" i="19"/>
  <c r="B172" i="19"/>
  <c r="C172" i="19"/>
  <c r="A173" i="19"/>
  <c r="B173" i="19"/>
  <c r="C173" i="19"/>
  <c r="A174" i="19"/>
  <c r="B174" i="19"/>
  <c r="C174" i="19"/>
  <c r="A175" i="19"/>
  <c r="B175" i="19"/>
  <c r="C175" i="19"/>
  <c r="A176" i="19"/>
  <c r="B176" i="19"/>
  <c r="C176" i="19"/>
  <c r="A177" i="19"/>
  <c r="B177" i="19"/>
  <c r="C177" i="19"/>
  <c r="B178" i="19"/>
  <c r="C178" i="19"/>
  <c r="A179" i="19"/>
  <c r="B179" i="19"/>
  <c r="A180" i="19"/>
  <c r="B180" i="19"/>
  <c r="C180" i="19"/>
  <c r="A181" i="19"/>
  <c r="B181" i="19"/>
  <c r="C181" i="19"/>
  <c r="A182" i="19"/>
  <c r="B182" i="19"/>
  <c r="C182" i="19"/>
  <c r="A183" i="19"/>
  <c r="B183" i="19"/>
  <c r="C183" i="19"/>
  <c r="A184" i="19"/>
  <c r="B184" i="19"/>
  <c r="C184" i="19"/>
  <c r="A185" i="19"/>
  <c r="B185" i="19"/>
  <c r="C185" i="19"/>
  <c r="A186" i="19"/>
  <c r="B186" i="19"/>
  <c r="C186" i="19"/>
  <c r="A187" i="19"/>
  <c r="B187" i="19"/>
  <c r="C187" i="19"/>
  <c r="A188" i="19"/>
  <c r="B188" i="19"/>
  <c r="C188" i="19"/>
  <c r="B189" i="19"/>
  <c r="C189" i="19"/>
  <c r="A190" i="19"/>
  <c r="B190" i="19"/>
  <c r="A191" i="19"/>
  <c r="B191" i="19"/>
  <c r="C191" i="19"/>
  <c r="A192" i="19"/>
  <c r="B192" i="19"/>
  <c r="C192" i="19"/>
  <c r="A193" i="19"/>
  <c r="B193" i="19"/>
  <c r="C193" i="19"/>
  <c r="B194" i="19"/>
  <c r="C194" i="19"/>
  <c r="A195" i="19"/>
  <c r="B195" i="19"/>
  <c r="A196" i="19"/>
  <c r="B196" i="19"/>
  <c r="C196" i="19"/>
  <c r="A197" i="19"/>
  <c r="B197" i="19"/>
  <c r="C197" i="19"/>
  <c r="A198" i="19"/>
  <c r="B198" i="19"/>
  <c r="C198" i="19"/>
  <c r="B199" i="19"/>
  <c r="C199" i="19"/>
  <c r="A200" i="19"/>
  <c r="B200" i="19"/>
  <c r="A201" i="19"/>
  <c r="B201" i="19"/>
  <c r="C201" i="19"/>
  <c r="A202" i="19"/>
  <c r="B202" i="19"/>
  <c r="C202" i="19"/>
  <c r="B203" i="19"/>
  <c r="C203" i="19"/>
  <c r="A204" i="19"/>
  <c r="B204" i="19"/>
  <c r="A205" i="19"/>
  <c r="B205" i="19"/>
  <c r="C205" i="19"/>
  <c r="A206" i="19"/>
  <c r="B206" i="19"/>
  <c r="C206" i="19"/>
  <c r="A207" i="19"/>
  <c r="B207" i="19"/>
  <c r="C207" i="19"/>
  <c r="A208" i="19"/>
  <c r="B208" i="19"/>
  <c r="C208" i="19"/>
  <c r="A209" i="19"/>
  <c r="B209" i="19"/>
  <c r="C209" i="19"/>
  <c r="A210" i="19"/>
  <c r="B210" i="19"/>
  <c r="C210" i="19"/>
  <c r="B211" i="19"/>
  <c r="C211" i="19"/>
  <c r="A212" i="19"/>
  <c r="B212" i="19"/>
  <c r="A213" i="19"/>
  <c r="B213" i="19"/>
  <c r="C213" i="19"/>
  <c r="A214" i="19"/>
  <c r="B214" i="19"/>
  <c r="C214" i="19"/>
  <c r="A215" i="19"/>
  <c r="B215" i="19"/>
  <c r="C215" i="19"/>
  <c r="A216" i="19"/>
  <c r="B216" i="19"/>
  <c r="C216" i="19"/>
  <c r="A217" i="19"/>
  <c r="B217" i="19"/>
  <c r="A218" i="19"/>
  <c r="B218" i="19"/>
  <c r="C218" i="19"/>
  <c r="A219" i="19"/>
  <c r="B219" i="19"/>
  <c r="C219" i="19"/>
  <c r="A220" i="19"/>
  <c r="B220" i="19"/>
  <c r="C220" i="19"/>
  <c r="A221" i="19"/>
  <c r="B221" i="19"/>
  <c r="C221" i="19"/>
  <c r="B222" i="19"/>
  <c r="C222" i="19"/>
  <c r="B223" i="19"/>
  <c r="C223" i="19"/>
  <c r="B224" i="19"/>
  <c r="C224" i="19"/>
  <c r="AO4" i="18"/>
  <c r="AO5" i="18"/>
  <c r="AO6" i="18"/>
  <c r="AO10" i="18"/>
  <c r="AN23" i="18"/>
  <c r="AQ23" i="18"/>
  <c r="J106" i="18"/>
  <c r="A107" i="18"/>
  <c r="J107" i="18"/>
  <c r="J110" i="18"/>
  <c r="A111" i="18"/>
  <c r="A112" i="18"/>
  <c r="A116" i="18"/>
  <c r="J116" i="18"/>
  <c r="A117" i="18"/>
  <c r="J117" i="18"/>
  <c r="A118" i="18"/>
  <c r="J118" i="18"/>
  <c r="A119" i="18"/>
  <c r="J119" i="18"/>
  <c r="A120" i="18"/>
  <c r="J120" i="18"/>
  <c r="J121" i="18"/>
  <c r="A122" i="18"/>
  <c r="J122" i="18"/>
  <c r="A123" i="18"/>
  <c r="J123" i="18"/>
  <c r="A124" i="18"/>
  <c r="J124" i="18"/>
  <c r="A125" i="18"/>
  <c r="J125" i="18"/>
  <c r="A126" i="18"/>
  <c r="J126" i="18"/>
  <c r="A127" i="18"/>
  <c r="J127" i="18"/>
  <c r="A128" i="18"/>
  <c r="J128" i="18"/>
  <c r="J129" i="18"/>
  <c r="A130" i="18"/>
  <c r="J130" i="18"/>
  <c r="A131" i="18"/>
  <c r="J131" i="18"/>
  <c r="A132" i="18"/>
  <c r="J132" i="18"/>
  <c r="A133" i="18"/>
  <c r="J133" i="18"/>
  <c r="A134" i="18"/>
  <c r="J134" i="18"/>
  <c r="J135" i="18"/>
  <c r="A136" i="18"/>
  <c r="J136" i="18"/>
  <c r="A137" i="18"/>
  <c r="J137" i="18"/>
  <c r="A138" i="18"/>
  <c r="J138" i="18"/>
  <c r="A139" i="18"/>
  <c r="J139" i="18"/>
  <c r="J140" i="18"/>
  <c r="A141" i="18"/>
  <c r="J141" i="18"/>
  <c r="A142" i="18"/>
  <c r="J142" i="18"/>
  <c r="A143" i="18"/>
  <c r="J143" i="18"/>
  <c r="A144" i="18"/>
  <c r="J144" i="18"/>
  <c r="J145" i="18"/>
  <c r="A146" i="18"/>
  <c r="J146" i="18"/>
  <c r="A147" i="18"/>
  <c r="J147" i="18"/>
  <c r="A148" i="18"/>
  <c r="J148" i="18"/>
  <c r="A149" i="18"/>
  <c r="J149" i="18"/>
  <c r="A150" i="18"/>
  <c r="J150" i="18"/>
  <c r="J151" i="18"/>
  <c r="J152" i="18"/>
  <c r="A154" i="18"/>
  <c r="J154" i="18"/>
  <c r="A155" i="18"/>
  <c r="J155" i="18"/>
  <c r="A156" i="18"/>
  <c r="J156" i="18"/>
  <c r="A157" i="18"/>
  <c r="J157" i="18"/>
  <c r="A158" i="18"/>
  <c r="J158" i="18"/>
  <c r="J159" i="18"/>
  <c r="J160" i="18"/>
  <c r="A161" i="18"/>
  <c r="J161" i="18"/>
  <c r="A162" i="18"/>
  <c r="J162" i="18"/>
  <c r="A163" i="18"/>
  <c r="J163" i="18"/>
  <c r="A164" i="18"/>
  <c r="J164" i="18"/>
  <c r="A165" i="18"/>
  <c r="J165" i="18"/>
  <c r="A166" i="18"/>
  <c r="J166" i="18"/>
  <c r="A167" i="18"/>
  <c r="J167" i="18"/>
  <c r="J168" i="18"/>
  <c r="A169" i="18"/>
  <c r="J169" i="18"/>
  <c r="A170" i="18"/>
  <c r="J170" i="18"/>
  <c r="A171" i="18"/>
  <c r="J171" i="18"/>
  <c r="A172" i="18"/>
  <c r="J172" i="18"/>
  <c r="A173" i="18"/>
  <c r="J173" i="18"/>
  <c r="A174" i="18"/>
  <c r="J174" i="18"/>
  <c r="A175" i="18"/>
  <c r="J175" i="18"/>
  <c r="J176" i="18"/>
  <c r="A177" i="18"/>
  <c r="J177" i="18"/>
  <c r="A178" i="18"/>
  <c r="J178" i="18"/>
  <c r="A179" i="18"/>
  <c r="J179" i="18"/>
  <c r="A180" i="18"/>
  <c r="J180" i="18"/>
  <c r="A181" i="18"/>
  <c r="J181" i="18"/>
  <c r="A182" i="18"/>
  <c r="J182" i="18"/>
  <c r="A183" i="18"/>
  <c r="J183" i="18"/>
  <c r="A184" i="18"/>
  <c r="J184" i="18"/>
  <c r="A185" i="18"/>
  <c r="J185" i="18"/>
  <c r="A186" i="18"/>
  <c r="J186" i="18"/>
  <c r="J187" i="18"/>
  <c r="A188" i="18"/>
  <c r="J188" i="18"/>
  <c r="A189" i="18"/>
  <c r="J189" i="18"/>
  <c r="A190" i="18"/>
  <c r="J190" i="18"/>
  <c r="A191" i="18"/>
  <c r="J191" i="18"/>
  <c r="J192" i="18"/>
  <c r="A193" i="18"/>
  <c r="J193" i="18"/>
  <c r="A194" i="18"/>
  <c r="J194" i="18"/>
  <c r="A195" i="18"/>
  <c r="J195" i="18"/>
  <c r="A196" i="18"/>
  <c r="J196" i="18"/>
  <c r="J197" i="18"/>
  <c r="A198" i="18"/>
  <c r="J198" i="18"/>
  <c r="A199" i="18"/>
  <c r="J199" i="18"/>
  <c r="A200" i="18"/>
  <c r="J200" i="18"/>
  <c r="J201" i="18"/>
  <c r="A202" i="18"/>
  <c r="J202" i="18"/>
  <c r="A203" i="18"/>
  <c r="J203" i="18"/>
  <c r="A204" i="18"/>
  <c r="J204" i="18"/>
  <c r="A205" i="18"/>
  <c r="J205" i="18"/>
  <c r="A206" i="18"/>
  <c r="J206" i="18"/>
  <c r="A207" i="18"/>
  <c r="J207" i="18"/>
  <c r="A208" i="18"/>
  <c r="J208" i="18"/>
  <c r="J209" i="18"/>
  <c r="A210" i="18"/>
  <c r="J210" i="18"/>
  <c r="A211" i="18"/>
  <c r="J211" i="18"/>
  <c r="A212" i="18"/>
  <c r="J212" i="18"/>
  <c r="A213" i="18"/>
  <c r="J213" i="18"/>
  <c r="A214" i="18"/>
  <c r="J214" i="18"/>
  <c r="A215" i="18"/>
  <c r="J215" i="18"/>
  <c r="A216" i="18"/>
  <c r="J216" i="18"/>
  <c r="A217" i="18"/>
  <c r="J217" i="18"/>
  <c r="A218" i="18"/>
  <c r="J218" i="18"/>
  <c r="A219" i="18"/>
  <c r="J219" i="18"/>
  <c r="J220" i="18"/>
  <c r="J221" i="18"/>
  <c r="J222" i="18"/>
  <c r="D7" i="15"/>
  <c r="D8" i="15"/>
  <c r="D9" i="15"/>
  <c r="D10" i="15"/>
  <c r="D11" i="15"/>
  <c r="C16" i="15"/>
  <c r="B25" i="15" s="1"/>
  <c r="K18" i="15"/>
  <c r="K23" i="15" s="1"/>
  <c r="O18" i="15"/>
  <c r="O23" i="15" s="1"/>
  <c r="C21" i="15"/>
  <c r="O7" i="10"/>
  <c r="O8" i="10"/>
  <c r="O9" i="10"/>
  <c r="O10" i="10"/>
  <c r="O11" i="10"/>
  <c r="AC4" i="11"/>
  <c r="AC5" i="11"/>
  <c r="AC6" i="11"/>
  <c r="E7" i="11"/>
  <c r="E8" i="11"/>
  <c r="E9" i="11"/>
  <c r="E10" i="11"/>
  <c r="AC10" i="11"/>
  <c r="E11" i="11"/>
  <c r="B17" i="11"/>
  <c r="C17" i="11"/>
  <c r="D17" i="11"/>
  <c r="E17" i="11"/>
  <c r="F17" i="11" s="1"/>
  <c r="B18" i="11"/>
  <c r="C18" i="11"/>
  <c r="D18" i="11"/>
  <c r="B19" i="11"/>
  <c r="C19" i="11"/>
  <c r="D19" i="11"/>
  <c r="E19" i="11"/>
  <c r="F19" i="11" s="1"/>
  <c r="B21" i="11"/>
  <c r="B22" i="11"/>
  <c r="C22" i="11"/>
  <c r="D22" i="11"/>
  <c r="B23" i="11"/>
  <c r="C23" i="11"/>
  <c r="D23" i="11"/>
  <c r="B24" i="11"/>
  <c r="C24" i="11"/>
  <c r="D24" i="11"/>
  <c r="B25" i="11"/>
  <c r="C25" i="11"/>
  <c r="D25" i="11"/>
  <c r="B26" i="11"/>
  <c r="C26" i="11"/>
  <c r="D26" i="11"/>
  <c r="E26" i="11"/>
  <c r="F26" i="11" s="1"/>
  <c r="B28" i="11"/>
  <c r="B30" i="11"/>
  <c r="C30" i="11"/>
  <c r="D30" i="11"/>
  <c r="B31" i="11"/>
  <c r="C31" i="11"/>
  <c r="D31" i="11"/>
  <c r="E31" i="11"/>
  <c r="F31" i="11" s="1"/>
  <c r="B32" i="11"/>
  <c r="C32" i="11"/>
  <c r="D32" i="11"/>
  <c r="B33" i="11"/>
  <c r="C33" i="11"/>
  <c r="D33" i="11"/>
  <c r="B34" i="11"/>
  <c r="C34" i="11"/>
  <c r="D34" i="11"/>
  <c r="E34" i="11"/>
  <c r="F34" i="11" s="1"/>
  <c r="B36" i="11"/>
  <c r="B37" i="11"/>
  <c r="C37" i="11"/>
  <c r="D37" i="11"/>
  <c r="E37" i="11"/>
  <c r="F37" i="11" s="1"/>
  <c r="B38" i="11"/>
  <c r="C38" i="11"/>
  <c r="D38" i="11"/>
  <c r="B40" i="11"/>
  <c r="C40" i="11"/>
  <c r="D40" i="11"/>
  <c r="B42" i="11"/>
  <c r="C42" i="11"/>
  <c r="D42" i="11"/>
  <c r="B44" i="11"/>
  <c r="B45" i="11"/>
  <c r="C45" i="11"/>
  <c r="D45" i="11"/>
  <c r="B47" i="11"/>
  <c r="B48" i="11"/>
  <c r="C48" i="11"/>
  <c r="D48" i="11"/>
  <c r="B49" i="11"/>
  <c r="C49" i="11"/>
  <c r="D49" i="11"/>
  <c r="B50" i="11"/>
  <c r="C50" i="11"/>
  <c r="D50" i="11"/>
  <c r="B52" i="11"/>
  <c r="B53" i="11"/>
  <c r="C53" i="11"/>
  <c r="D53" i="11"/>
  <c r="B54" i="11"/>
  <c r="C54" i="11"/>
  <c r="D54" i="11"/>
  <c r="E54" i="11"/>
  <c r="F54" i="11" s="1"/>
  <c r="B55" i="11"/>
  <c r="C55" i="11"/>
  <c r="D55" i="11"/>
  <c r="B57" i="11"/>
  <c r="B58" i="11"/>
  <c r="C58" i="11"/>
  <c r="D58" i="11"/>
  <c r="E58" i="11"/>
  <c r="F58" i="11" s="1"/>
  <c r="B59" i="11"/>
  <c r="C59" i="11"/>
  <c r="D59" i="11"/>
  <c r="B60" i="11"/>
  <c r="C60" i="11"/>
  <c r="D60" i="11"/>
  <c r="E60" i="11"/>
  <c r="F60" i="11" s="1"/>
  <c r="B61" i="11"/>
  <c r="C61" i="11"/>
  <c r="D61" i="11"/>
  <c r="B62" i="11"/>
  <c r="C62" i="11"/>
  <c r="D62" i="11"/>
  <c r="B63" i="11"/>
  <c r="C63" i="11"/>
  <c r="D63" i="11"/>
  <c r="E63" i="11"/>
  <c r="F63" i="11" s="1"/>
  <c r="B65" i="11"/>
  <c r="B66" i="11"/>
  <c r="C66" i="11"/>
  <c r="D66" i="11"/>
  <c r="B67" i="11"/>
  <c r="C67" i="11"/>
  <c r="D67" i="11"/>
  <c r="B68" i="11"/>
  <c r="C68" i="11"/>
  <c r="D68" i="11"/>
  <c r="E68" i="11"/>
  <c r="F68" i="11" s="1"/>
  <c r="B71" i="11"/>
  <c r="B73" i="11"/>
  <c r="C73" i="11"/>
  <c r="D73" i="11"/>
  <c r="E73" i="11"/>
  <c r="F73" i="11" s="1"/>
  <c r="F74" i="11"/>
  <c r="B75" i="11"/>
  <c r="F75" i="11"/>
  <c r="B76" i="11"/>
  <c r="C76" i="11"/>
  <c r="D76" i="11"/>
  <c r="E76" i="11"/>
  <c r="F76" i="11" s="1"/>
  <c r="B77" i="11"/>
  <c r="F77" i="11"/>
  <c r="B78" i="11"/>
  <c r="C78" i="11"/>
  <c r="D78" i="11"/>
  <c r="B79" i="11"/>
  <c r="C79" i="11"/>
  <c r="D79" i="11"/>
  <c r="E79" i="11"/>
  <c r="F79" i="11" s="1"/>
  <c r="B81" i="11"/>
  <c r="B82" i="11"/>
  <c r="C82" i="11"/>
  <c r="D82" i="11"/>
  <c r="E82" i="11"/>
  <c r="F82" i="11" s="1"/>
  <c r="B84" i="11"/>
  <c r="B86" i="11"/>
  <c r="B87" i="11"/>
  <c r="C87" i="11"/>
  <c r="D87" i="11"/>
  <c r="B89" i="11"/>
  <c r="C89" i="11"/>
  <c r="D89" i="11"/>
  <c r="E89" i="11"/>
  <c r="F89" i="11" s="1"/>
  <c r="F90" i="11"/>
  <c r="B91" i="11"/>
  <c r="C91" i="11"/>
  <c r="D91" i="11"/>
  <c r="E91" i="11"/>
  <c r="F91" i="11" s="1"/>
  <c r="F92" i="11"/>
  <c r="B93" i="11"/>
  <c r="C93" i="11"/>
  <c r="D93" i="11"/>
  <c r="B95" i="11"/>
  <c r="C95" i="11"/>
  <c r="D95" i="11"/>
  <c r="B97" i="11"/>
  <c r="C97" i="11"/>
  <c r="D97" i="11"/>
  <c r="F98" i="11"/>
  <c r="B99" i="11"/>
  <c r="C99" i="11"/>
  <c r="D99" i="11"/>
  <c r="E99" i="11"/>
  <c r="F99" i="11" s="1"/>
  <c r="B101" i="11"/>
  <c r="C101" i="11"/>
  <c r="D101" i="11"/>
  <c r="B103" i="11"/>
  <c r="C103" i="11"/>
  <c r="D103" i="11"/>
  <c r="B105" i="11"/>
  <c r="C105" i="11"/>
  <c r="D105" i="11"/>
  <c r="B107" i="11"/>
  <c r="C107" i="11"/>
  <c r="D107" i="11"/>
  <c r="AK4" i="9"/>
  <c r="AK5" i="9"/>
  <c r="AK6" i="9"/>
  <c r="AK10" i="9"/>
  <c r="M4" i="8"/>
  <c r="M5" i="8"/>
  <c r="M6" i="8"/>
  <c r="E7" i="8"/>
  <c r="E8" i="8"/>
  <c r="E9" i="8"/>
  <c r="E10" i="8"/>
  <c r="M10" i="8"/>
  <c r="E11" i="8"/>
  <c r="B16" i="8"/>
  <c r="B17" i="8"/>
  <c r="C17" i="8"/>
  <c r="D17" i="8"/>
  <c r="E17" i="8"/>
  <c r="F17" i="8" s="1"/>
  <c r="B19" i="8"/>
  <c r="B20" i="8"/>
  <c r="C20" i="8"/>
  <c r="D20" i="8"/>
  <c r="B22" i="8"/>
  <c r="B23" i="8"/>
  <c r="C23" i="8"/>
  <c r="D23" i="8"/>
  <c r="B24" i="8"/>
  <c r="C24" i="8"/>
  <c r="D24" i="8"/>
  <c r="B25" i="8"/>
  <c r="C25" i="8"/>
  <c r="D25" i="8"/>
  <c r="B27" i="8"/>
  <c r="B28" i="8"/>
  <c r="C28" i="8"/>
  <c r="D28" i="8"/>
  <c r="E28" i="8"/>
  <c r="F28" i="8" s="1"/>
  <c r="B29" i="8"/>
  <c r="C29" i="8"/>
  <c r="D29" i="8"/>
  <c r="B30" i="8"/>
  <c r="C30" i="8"/>
  <c r="D30" i="8"/>
  <c r="B31" i="8"/>
  <c r="C31" i="8"/>
  <c r="D31" i="8"/>
  <c r="E31" i="8"/>
  <c r="F31" i="8" s="1"/>
  <c r="B32" i="8"/>
  <c r="C32" i="8"/>
  <c r="D32" i="8"/>
  <c r="E32" i="8"/>
  <c r="F32" i="8" s="1"/>
  <c r="B33" i="8"/>
  <c r="C33" i="8"/>
  <c r="D33" i="8"/>
  <c r="B35" i="8"/>
  <c r="B37" i="8"/>
  <c r="B38" i="8"/>
  <c r="C38" i="8"/>
  <c r="D38" i="8"/>
  <c r="B40" i="8"/>
  <c r="B41" i="8"/>
  <c r="C41" i="8"/>
  <c r="D41" i="8"/>
  <c r="E41" i="8"/>
  <c r="F41" i="8" s="1"/>
  <c r="B42" i="8"/>
  <c r="C42" i="8"/>
  <c r="D42" i="8"/>
  <c r="B43" i="8"/>
  <c r="C43" i="8"/>
  <c r="D43" i="8"/>
  <c r="B44" i="8"/>
  <c r="C44" i="8"/>
  <c r="D44" i="8"/>
  <c r="E44" i="8"/>
  <c r="F44" i="8" s="1"/>
  <c r="B46" i="8"/>
  <c r="B47" i="8"/>
  <c r="C47" i="8"/>
  <c r="D47" i="8"/>
  <c r="E47" i="8"/>
  <c r="F47" i="8" s="1"/>
  <c r="B48" i="8"/>
  <c r="C48" i="8"/>
  <c r="D48" i="8"/>
  <c r="B49" i="8"/>
  <c r="C49" i="8"/>
  <c r="D49" i="8"/>
  <c r="B50" i="8"/>
  <c r="C50" i="8"/>
  <c r="D50" i="8"/>
  <c r="B51" i="8"/>
  <c r="C51" i="8"/>
  <c r="D51" i="8"/>
  <c r="B52" i="8"/>
  <c r="C52" i="8"/>
  <c r="D52" i="8"/>
  <c r="E52" i="8"/>
  <c r="F52" i="8" s="1"/>
  <c r="B54" i="8"/>
  <c r="B55" i="8"/>
  <c r="C55" i="8"/>
  <c r="D55" i="8"/>
  <c r="B56" i="8"/>
  <c r="C56" i="8"/>
  <c r="D56" i="8"/>
  <c r="E56" i="8"/>
  <c r="F56" i="8" s="1"/>
  <c r="B57" i="8"/>
  <c r="C57" i="8"/>
  <c r="D57" i="8"/>
  <c r="B58" i="8"/>
  <c r="C58" i="8"/>
  <c r="D58" i="8"/>
  <c r="E58" i="8"/>
  <c r="F58" i="8" s="1"/>
  <c r="B59" i="8"/>
  <c r="C59" i="8"/>
  <c r="D59" i="8"/>
  <c r="B61" i="8"/>
  <c r="B62" i="8"/>
  <c r="C62" i="8"/>
  <c r="D62" i="8"/>
  <c r="B63" i="8"/>
  <c r="B64" i="8"/>
  <c r="C64" i="8"/>
  <c r="D64" i="8"/>
  <c r="B65" i="8"/>
  <c r="C65" i="8"/>
  <c r="D65" i="8"/>
  <c r="E65" i="8"/>
  <c r="F65" i="8" s="1"/>
  <c r="Z1" i="6"/>
  <c r="B8" i="6"/>
  <c r="Z8" i="6"/>
  <c r="A7" i="6" s="1"/>
  <c r="B9" i="6"/>
  <c r="B10" i="6"/>
  <c r="B11" i="6"/>
  <c r="B17" i="6"/>
  <c r="B18" i="6"/>
  <c r="C18" i="6"/>
  <c r="D18" i="6"/>
  <c r="E18" i="6"/>
  <c r="F18" i="6" s="1"/>
  <c r="G18" i="6"/>
  <c r="B19" i="6"/>
  <c r="C19" i="6"/>
  <c r="D19" i="6"/>
  <c r="E19" i="6"/>
  <c r="F19" i="6" s="1"/>
  <c r="G19" i="6"/>
  <c r="G20" i="6"/>
  <c r="B21" i="6"/>
  <c r="G21" i="6"/>
  <c r="B22" i="6"/>
  <c r="C22" i="6"/>
  <c r="D22" i="6"/>
  <c r="E22" i="6"/>
  <c r="F22" i="6" s="1"/>
  <c r="G22" i="6"/>
  <c r="B23" i="6"/>
  <c r="C23" i="6"/>
  <c r="D23" i="6"/>
  <c r="E23" i="6"/>
  <c r="F23" i="6" s="1"/>
  <c r="G23" i="6"/>
  <c r="G24" i="6"/>
  <c r="B25" i="6"/>
  <c r="G25" i="6"/>
  <c r="B26" i="6"/>
  <c r="C26" i="6"/>
  <c r="D26" i="6"/>
  <c r="E26" i="6"/>
  <c r="F26" i="6" s="1"/>
  <c r="G26" i="6"/>
  <c r="B27" i="6"/>
  <c r="C27" i="6"/>
  <c r="D27" i="6"/>
  <c r="E27" i="6"/>
  <c r="F27" i="6" s="1"/>
  <c r="G27" i="6"/>
  <c r="G28" i="6"/>
  <c r="B29" i="6"/>
  <c r="G29" i="6"/>
  <c r="B30" i="6"/>
  <c r="G30" i="6"/>
  <c r="B31" i="6"/>
  <c r="C31" i="6"/>
  <c r="D31" i="6"/>
  <c r="E31" i="6"/>
  <c r="F31" i="6" s="1"/>
  <c r="G31" i="6"/>
  <c r="B32" i="6"/>
  <c r="C32" i="6"/>
  <c r="D32" i="6"/>
  <c r="E32" i="6"/>
  <c r="F32" i="6" s="1"/>
  <c r="G32" i="6"/>
  <c r="B33" i="6"/>
  <c r="C33" i="6"/>
  <c r="D33" i="6"/>
  <c r="E33" i="6"/>
  <c r="F33" i="6" s="1"/>
  <c r="G33" i="6"/>
  <c r="G34" i="6"/>
  <c r="B35" i="6"/>
  <c r="G35" i="6"/>
  <c r="B36" i="6"/>
  <c r="G36" i="6"/>
  <c r="B37" i="6"/>
  <c r="C37" i="6"/>
  <c r="D37" i="6"/>
  <c r="E37" i="6"/>
  <c r="F37" i="6" s="1"/>
  <c r="G37" i="6"/>
  <c r="B38" i="6"/>
  <c r="C38" i="6"/>
  <c r="D38" i="6"/>
  <c r="E38" i="6"/>
  <c r="F38" i="6" s="1"/>
  <c r="G38" i="6"/>
  <c r="B39" i="6"/>
  <c r="C39" i="6"/>
  <c r="D39" i="6"/>
  <c r="E39" i="6"/>
  <c r="F39" i="6" s="1"/>
  <c r="G39" i="6"/>
  <c r="B40" i="6"/>
  <c r="C40" i="6"/>
  <c r="D40" i="6"/>
  <c r="E40" i="6"/>
  <c r="F40" i="6" s="1"/>
  <c r="G40" i="6"/>
  <c r="B41" i="6"/>
  <c r="C41" i="6"/>
  <c r="D41" i="6"/>
  <c r="E41" i="6"/>
  <c r="F41" i="6" s="1"/>
  <c r="G41" i="6"/>
  <c r="B42" i="6"/>
  <c r="C42" i="6"/>
  <c r="D42" i="6"/>
  <c r="E42" i="6"/>
  <c r="F42" i="6" s="1"/>
  <c r="G42" i="6"/>
  <c r="G43" i="6"/>
  <c r="B44" i="6"/>
  <c r="G44" i="6"/>
  <c r="B45" i="6"/>
  <c r="B46" i="6"/>
  <c r="C46" i="6"/>
  <c r="D46" i="6"/>
  <c r="E46" i="6"/>
  <c r="F46" i="6" s="1"/>
  <c r="G46" i="6"/>
  <c r="B48" i="6"/>
  <c r="B49" i="6"/>
  <c r="C49" i="6"/>
  <c r="D49" i="6"/>
  <c r="E49" i="6"/>
  <c r="F49" i="6" s="1"/>
  <c r="G49" i="6"/>
  <c r="B50" i="6"/>
  <c r="C50" i="6"/>
  <c r="D50" i="6"/>
  <c r="E50" i="6"/>
  <c r="F50" i="6" s="1"/>
  <c r="G50" i="6"/>
  <c r="B51" i="6"/>
  <c r="C51" i="6"/>
  <c r="D51" i="6"/>
  <c r="E51" i="6"/>
  <c r="F51" i="6" s="1"/>
  <c r="G51" i="6"/>
  <c r="B52" i="6"/>
  <c r="C52" i="6"/>
  <c r="D52" i="6"/>
  <c r="E52" i="6"/>
  <c r="F52" i="6" s="1"/>
  <c r="G52" i="6"/>
  <c r="B54" i="6"/>
  <c r="B55" i="6"/>
  <c r="C55" i="6"/>
  <c r="D55" i="6"/>
  <c r="E55" i="6"/>
  <c r="F55" i="6" s="1"/>
  <c r="G55" i="6"/>
  <c r="B56" i="6"/>
  <c r="C56" i="6"/>
  <c r="D56" i="6"/>
  <c r="E56" i="6"/>
  <c r="F56" i="6" s="1"/>
  <c r="G56" i="6"/>
  <c r="B57" i="6"/>
  <c r="C57" i="6"/>
  <c r="D57" i="6"/>
  <c r="E57" i="6"/>
  <c r="F57" i="6" s="1"/>
  <c r="G57" i="6"/>
  <c r="B58" i="6"/>
  <c r="C58" i="6"/>
  <c r="D58" i="6"/>
  <c r="E58" i="6"/>
  <c r="F58" i="6" s="1"/>
  <c r="G58" i="6"/>
  <c r="B59" i="6"/>
  <c r="C59" i="6"/>
  <c r="D59" i="6"/>
  <c r="E59" i="6"/>
  <c r="F59" i="6" s="1"/>
  <c r="G59" i="6"/>
  <c r="B60" i="6"/>
  <c r="C60" i="6"/>
  <c r="D60" i="6"/>
  <c r="E60" i="6"/>
  <c r="F60" i="6" s="1"/>
  <c r="G60" i="6"/>
  <c r="B62" i="6"/>
  <c r="B63" i="6"/>
  <c r="C63" i="6"/>
  <c r="D63" i="6"/>
  <c r="E63" i="6"/>
  <c r="F63" i="6" s="1"/>
  <c r="G63" i="6"/>
  <c r="B64" i="6"/>
  <c r="C64" i="6"/>
  <c r="D64" i="6"/>
  <c r="E64" i="6"/>
  <c r="F64" i="6" s="1"/>
  <c r="G64" i="6"/>
  <c r="B65" i="6"/>
  <c r="C65" i="6"/>
  <c r="D65" i="6"/>
  <c r="E65" i="6"/>
  <c r="F65" i="6" s="1"/>
  <c r="G65" i="6"/>
  <c r="B66" i="6"/>
  <c r="C66" i="6"/>
  <c r="D66" i="6"/>
  <c r="E66" i="6"/>
  <c r="F66" i="6" s="1"/>
  <c r="G66" i="6"/>
  <c r="B67" i="6"/>
  <c r="C67" i="6"/>
  <c r="D67" i="6"/>
  <c r="E67" i="6"/>
  <c r="F67" i="6" s="1"/>
  <c r="G67" i="6"/>
  <c r="B69" i="6"/>
  <c r="B70" i="6"/>
  <c r="C70" i="6"/>
  <c r="D70" i="6"/>
  <c r="E70" i="6"/>
  <c r="F70" i="6" s="1"/>
  <c r="G70" i="6"/>
  <c r="B71" i="6"/>
  <c r="B72" i="6"/>
  <c r="C72" i="6"/>
  <c r="D72" i="6"/>
  <c r="E72" i="6"/>
  <c r="F72" i="6" s="1"/>
  <c r="G72" i="6"/>
  <c r="B73" i="6"/>
  <c r="C73" i="6"/>
  <c r="D73" i="6"/>
  <c r="E73" i="6"/>
  <c r="F73" i="6" s="1"/>
  <c r="G73" i="6"/>
  <c r="T81" i="6"/>
  <c r="Q81" i="6"/>
  <c r="Q83" i="6"/>
  <c r="B87" i="6"/>
  <c r="B88" i="6"/>
  <c r="E88" i="6"/>
  <c r="E89" i="6"/>
  <c r="A7" i="10"/>
  <c r="D21" i="21"/>
  <c r="F21" i="21" s="1"/>
  <c r="AA6" i="4"/>
  <c r="B7" i="4"/>
  <c r="L8" i="4"/>
  <c r="B9" i="4"/>
  <c r="B10" i="4"/>
  <c r="B14" i="4"/>
  <c r="B15" i="4"/>
  <c r="H27" i="4"/>
  <c r="G27" i="4" s="1"/>
  <c r="I24" i="21"/>
  <c r="I1" i="22" s="1"/>
  <c r="E72" i="8"/>
  <c r="E112" i="11"/>
  <c r="A1" i="11"/>
  <c r="C27" i="19"/>
  <c r="C26" i="19"/>
  <c r="A106" i="19"/>
  <c r="I26" i="21"/>
  <c r="I3" i="22" s="1"/>
  <c r="E73" i="8"/>
  <c r="E113" i="11"/>
  <c r="D43" i="15"/>
  <c r="D42" i="15"/>
  <c r="E18" i="11"/>
  <c r="F18" i="11" s="1"/>
  <c r="A2" i="20" l="1"/>
  <c r="A1" i="17"/>
  <c r="A1" i="14"/>
  <c r="A1" i="16"/>
  <c r="A2" i="5"/>
  <c r="A3" i="17"/>
  <c r="A3" i="16"/>
  <c r="A3" i="14"/>
  <c r="Z2" i="6"/>
  <c r="A1" i="10"/>
  <c r="A3" i="11"/>
  <c r="A3" i="10"/>
  <c r="A3" i="6"/>
  <c r="C12" i="20"/>
  <c r="B1" i="4"/>
  <c r="D27" i="15"/>
  <c r="A3" i="19"/>
  <c r="A108" i="19" s="1"/>
  <c r="A3" i="8"/>
  <c r="D30" i="15"/>
  <c r="A6" i="6"/>
  <c r="A5" i="5"/>
  <c r="A7" i="9"/>
  <c r="A3" i="12"/>
  <c r="A3" i="13"/>
  <c r="A2" i="7"/>
  <c r="A1" i="12"/>
  <c r="A1" i="13"/>
  <c r="B21" i="13"/>
  <c r="B23" i="12"/>
  <c r="B20" i="13"/>
  <c r="B11" i="12"/>
  <c r="B11" i="13"/>
  <c r="B9" i="12"/>
  <c r="B9" i="13"/>
  <c r="C9" i="7"/>
  <c r="B10" i="12"/>
  <c r="B10" i="13"/>
  <c r="C10" i="7"/>
  <c r="D4" i="21"/>
  <c r="B8" i="13"/>
  <c r="C8" i="7"/>
  <c r="A7" i="13"/>
  <c r="A7" i="7"/>
  <c r="B20" i="15"/>
  <c r="T82" i="6"/>
  <c r="A7" i="18"/>
  <c r="A110" i="18" s="1"/>
  <c r="A7" i="11"/>
  <c r="A7" i="19"/>
  <c r="A112" i="19" s="1"/>
  <c r="B8" i="15"/>
  <c r="C10" i="9"/>
  <c r="B24" i="12"/>
  <c r="B72" i="8"/>
  <c r="B8" i="19"/>
  <c r="B113" i="19" s="1"/>
  <c r="B43" i="15"/>
  <c r="C8" i="9"/>
  <c r="B10" i="8"/>
  <c r="A7" i="12"/>
  <c r="I25" i="21"/>
  <c r="I2" i="22" s="1"/>
  <c r="A1" i="18"/>
  <c r="A1" i="15"/>
  <c r="A3" i="9"/>
  <c r="A1" i="6"/>
  <c r="B10" i="19"/>
  <c r="B115" i="19" s="1"/>
  <c r="A3" i="18"/>
  <c r="A106" i="18" s="1"/>
  <c r="A3" i="15"/>
  <c r="A1" i="8"/>
  <c r="B2" i="4"/>
  <c r="B8" i="12"/>
  <c r="C10" i="18"/>
  <c r="J113" i="18" s="1"/>
  <c r="A43" i="21"/>
  <c r="C11" i="18"/>
  <c r="J114" i="18" s="1"/>
  <c r="B112" i="11"/>
  <c r="B11" i="15"/>
  <c r="B9" i="8"/>
  <c r="B26" i="19"/>
  <c r="B42" i="15"/>
  <c r="B10" i="11"/>
  <c r="B71" i="8"/>
  <c r="U1" i="6"/>
  <c r="U2" i="6" s="1"/>
  <c r="C10" i="10"/>
  <c r="B10" i="15"/>
  <c r="B111" i="11"/>
  <c r="A7" i="15"/>
  <c r="A7" i="8"/>
  <c r="G35" i="20"/>
  <c r="B11" i="19"/>
  <c r="B116" i="19" s="1"/>
  <c r="C8" i="18"/>
  <c r="J111" i="18" s="1"/>
  <c r="C8" i="10"/>
  <c r="B11" i="11"/>
  <c r="B11" i="8"/>
  <c r="B9" i="19"/>
  <c r="B114" i="19" s="1"/>
  <c r="B9" i="15"/>
  <c r="B8" i="11"/>
  <c r="B83" i="6"/>
  <c r="B27" i="19"/>
  <c r="D33" i="15"/>
  <c r="D18" i="21"/>
  <c r="L28" i="21" s="1"/>
  <c r="C9" i="18"/>
  <c r="J112" i="18" s="1"/>
  <c r="C9" i="9"/>
  <c r="B9" i="11"/>
  <c r="C9" i="10"/>
  <c r="B8" i="8"/>
  <c r="K14" i="15"/>
  <c r="O14" i="15"/>
  <c r="A6" i="17" l="1"/>
  <c r="A6" i="16"/>
  <c r="A6" i="14"/>
  <c r="A104" i="18"/>
  <c r="D17" i="21"/>
  <c r="L27" i="21" s="1"/>
  <c r="K27" i="21" s="1"/>
  <c r="K4" i="22" s="1"/>
  <c r="A6" i="10"/>
  <c r="A6" i="13"/>
  <c r="A6" i="7"/>
  <c r="D7" i="21"/>
  <c r="F7" i="21" s="1"/>
  <c r="A6" i="19"/>
  <c r="A111" i="19" s="1"/>
  <c r="A6" i="8"/>
  <c r="A6" i="18"/>
  <c r="A109" i="18" s="1"/>
  <c r="A6" i="11"/>
  <c r="A6" i="12"/>
  <c r="A6" i="15"/>
  <c r="A6" i="9"/>
  <c r="D8" i="21"/>
  <c r="F8" i="21" s="1"/>
  <c r="F36" i="21"/>
  <c r="F18" i="21" s="1"/>
  <c r="L5" i="22"/>
  <c r="K28" i="21"/>
  <c r="B27" i="21" l="1"/>
  <c r="L4" i="22"/>
  <c r="D7" i="22" s="1"/>
  <c r="Q2" i="7"/>
  <c r="Q7" i="7" s="1"/>
  <c r="K5" i="22"/>
  <c r="D8" i="22" s="1"/>
  <c r="B28" i="21"/>
  <c r="F108" i="11" l="1"/>
  <c r="D6" i="21"/>
  <c r="AK3" i="9"/>
  <c r="AK7" i="9" s="1"/>
  <c r="AF3" i="19"/>
  <c r="AF7" i="19" s="1"/>
  <c r="AC3" i="11"/>
  <c r="AC7" i="11" s="1"/>
  <c r="M3" i="8"/>
  <c r="M7" i="8" s="1"/>
  <c r="AO3" i="18"/>
  <c r="AO7" i="18" s="1"/>
  <c r="F77" i="6" l="1"/>
  <c r="D14" i="15" s="1"/>
  <c r="F78" i="6"/>
  <c r="D22" i="15" s="1"/>
  <c r="M15" i="7"/>
  <c r="D10" i="21"/>
  <c r="F6" i="21"/>
  <c r="F10" i="21" s="1"/>
  <c r="P7" i="16" l="1"/>
  <c r="P8" i="16" s="1"/>
  <c r="P7" i="14"/>
  <c r="P8" i="14" s="1"/>
  <c r="F21" i="19"/>
  <c r="G21" i="12"/>
  <c r="G7" i="13"/>
  <c r="G8" i="13" s="1"/>
  <c r="F79" i="6"/>
  <c r="D17" i="15" s="1"/>
  <c r="I7" i="12"/>
  <c r="I8" i="12" s="1"/>
  <c r="C19" i="15"/>
  <c r="I18" i="15" s="1"/>
  <c r="F75" i="6"/>
  <c r="F31" i="21" s="1"/>
  <c r="F80" i="6"/>
  <c r="F68" i="8"/>
  <c r="F76" i="6"/>
  <c r="E42" i="11"/>
  <c r="F42" i="11" s="1"/>
  <c r="E45" i="11"/>
  <c r="F45" i="11" s="1"/>
  <c r="E49" i="11"/>
  <c r="F49" i="11" s="1"/>
  <c r="E59" i="11"/>
  <c r="F59" i="11" s="1"/>
  <c r="E62" i="11"/>
  <c r="F62" i="11" s="1"/>
  <c r="E78" i="11"/>
  <c r="F78" i="11" s="1"/>
  <c r="E87" i="11"/>
  <c r="F87" i="11" s="1"/>
  <c r="E93" i="11"/>
  <c r="F93" i="11" s="1"/>
  <c r="E101" i="11"/>
  <c r="F101" i="11" s="1"/>
  <c r="E107" i="11"/>
  <c r="F107" i="11" s="1"/>
  <c r="E32" i="11"/>
  <c r="F32" i="11" s="1"/>
  <c r="E33" i="11"/>
  <c r="F33" i="11" s="1"/>
  <c r="E38" i="11"/>
  <c r="F38" i="11" s="1"/>
  <c r="E40" i="11"/>
  <c r="F40" i="11" s="1"/>
  <c r="E48" i="11"/>
  <c r="F48" i="11" s="1"/>
  <c r="E50" i="11"/>
  <c r="F50" i="11" s="1"/>
  <c r="E53" i="11"/>
  <c r="F53" i="11" s="1"/>
  <c r="E61" i="11"/>
  <c r="F61" i="11" s="1"/>
  <c r="E66" i="11"/>
  <c r="F66" i="11" s="1"/>
  <c r="E97" i="11"/>
  <c r="F97" i="11" s="1"/>
  <c r="E55" i="11"/>
  <c r="F55" i="11" s="1"/>
  <c r="E105" i="11"/>
  <c r="F105" i="11" s="1"/>
  <c r="E25" i="11"/>
  <c r="F25" i="11" s="1"/>
  <c r="E103" i="11"/>
  <c r="F103" i="11" s="1"/>
  <c r="E95" i="11"/>
  <c r="F95" i="11" s="1"/>
  <c r="E67" i="11"/>
  <c r="F67" i="11" s="1"/>
  <c r="E23" i="11"/>
  <c r="F23" i="11" s="1"/>
  <c r="E24" i="11"/>
  <c r="F24" i="11" s="1"/>
  <c r="E30" i="11"/>
  <c r="F30" i="11" s="1"/>
  <c r="E30" i="8"/>
  <c r="F30" i="8" s="1"/>
  <c r="E48" i="8"/>
  <c r="F48" i="8" s="1"/>
  <c r="E57" i="8"/>
  <c r="F57" i="8" s="1"/>
  <c r="E20" i="8"/>
  <c r="F20" i="8" s="1"/>
  <c r="E25" i="8"/>
  <c r="F25" i="8" s="1"/>
  <c r="E43" i="8"/>
  <c r="F43" i="8" s="1"/>
  <c r="E59" i="8"/>
  <c r="F59" i="8" s="1"/>
  <c r="E42" i="8"/>
  <c r="F42" i="8" s="1"/>
  <c r="E24" i="8"/>
  <c r="F24" i="8" s="1"/>
  <c r="E55" i="8"/>
  <c r="F55" i="8" s="1"/>
  <c r="E33" i="8"/>
  <c r="F33" i="8" s="1"/>
  <c r="E38" i="8"/>
  <c r="F38" i="8" s="1"/>
  <c r="E51" i="8"/>
  <c r="F51" i="8" s="1"/>
  <c r="E62" i="8"/>
  <c r="F62" i="8" s="1"/>
  <c r="E23" i="8"/>
  <c r="F23" i="8" s="1"/>
  <c r="E29" i="8"/>
  <c r="F29" i="8" s="1"/>
  <c r="E49" i="8"/>
  <c r="F49" i="8" s="1"/>
  <c r="E64" i="8"/>
  <c r="F64" i="8" s="1"/>
  <c r="E50" i="8"/>
  <c r="F50" i="8" s="1"/>
  <c r="I21" i="12" l="1"/>
  <c r="D33" i="21"/>
  <c r="F33" i="21" s="1"/>
  <c r="F34" i="21" s="1"/>
  <c r="F15" i="21" s="1"/>
  <c r="C20" i="15"/>
  <c r="D15" i="21" s="1"/>
  <c r="L25" i="21" s="1"/>
  <c r="K25" i="21" s="1"/>
  <c r="C24" i="15"/>
  <c r="C25" i="15" s="1"/>
  <c r="F81" i="6"/>
  <c r="F32" i="21"/>
  <c r="F14" i="21" s="1"/>
  <c r="D14" i="21"/>
  <c r="M18" i="15"/>
  <c r="N19" i="15" s="1"/>
  <c r="J19" i="15"/>
  <c r="I23" i="15" l="1"/>
  <c r="M23" i="15" s="1"/>
  <c r="N24" i="15" s="1"/>
  <c r="F35" i="21"/>
  <c r="F16" i="21" s="1"/>
  <c r="L2" i="22"/>
  <c r="H11" i="21"/>
  <c r="D11" i="21" s="1"/>
  <c r="D12" i="21" s="1"/>
  <c r="Q82" i="6"/>
  <c r="F37" i="21"/>
  <c r="F38" i="21" s="1"/>
  <c r="F17" i="21" s="1"/>
  <c r="F19" i="21" s="1"/>
  <c r="F20" i="21" s="1"/>
  <c r="D16" i="21"/>
  <c r="L26" i="21" s="1"/>
  <c r="D36" i="15"/>
  <c r="J20" i="15"/>
  <c r="K17" i="15" s="1"/>
  <c r="B25" i="21"/>
  <c r="K2" i="22"/>
  <c r="L24" i="21"/>
  <c r="N20" i="15"/>
  <c r="O17" i="15" s="1"/>
  <c r="J24" i="15" l="1"/>
  <c r="J25" i="15" s="1"/>
  <c r="K22" i="15" s="1"/>
  <c r="K36" i="15" s="1"/>
  <c r="D5" i="22"/>
  <c r="F11" i="21"/>
  <c r="F12" i="21" s="1"/>
  <c r="D19" i="21"/>
  <c r="D20" i="21" s="1"/>
  <c r="A1" i="23"/>
  <c r="L1" i="22"/>
  <c r="K24" i="21"/>
  <c r="N25" i="15"/>
  <c r="O22" i="15" s="1"/>
  <c r="O36" i="15" s="1"/>
  <c r="L3" i="22"/>
  <c r="K26" i="21"/>
  <c r="K3" i="22" l="1"/>
  <c r="D6" i="22" s="1"/>
  <c r="B26" i="21"/>
  <c r="B24" i="21"/>
  <c r="K1" i="22"/>
  <c r="D4" i="22" s="1"/>
  <c r="A10" i="23"/>
  <c r="B10" i="23" s="1"/>
  <c r="D10" i="23" s="1"/>
  <c r="A7" i="23"/>
  <c r="B7" i="23" s="1"/>
  <c r="D7" i="23" s="1"/>
  <c r="A9" i="23"/>
  <c r="B9" i="23" s="1"/>
  <c r="D9" i="23" s="1"/>
  <c r="A11" i="23"/>
  <c r="B11" i="23" s="1"/>
  <c r="D11" i="23" s="1"/>
  <c r="A8" i="23"/>
  <c r="B8" i="23" s="1"/>
  <c r="D8" i="23" s="1"/>
  <c r="A6" i="23"/>
  <c r="B6" i="23" s="1"/>
  <c r="A4" i="23" l="1"/>
</calcChain>
</file>

<file path=xl/sharedStrings.xml><?xml version="1.0" encoding="utf-8"?>
<sst xmlns="http://schemas.openxmlformats.org/spreadsheetml/2006/main" count="2414" uniqueCount="796">
  <si>
    <t>10.7 For the purpose of the Contract, it is agreed that the Contract Price specified in Article 2(Contract Price and Terms of Payment) of the Contract Agreement is based on the taxes, duties, levies and charges prevailing at the date seven (07) days prior to the last date of bid submission (hereinafter called “Tax” in this GCC Sub-clause 10.7). .……………........................................</t>
  </si>
  <si>
    <t>In respect of raw materials, intermediary components etc and bought out items, neither the Purchaser nor the Supplier shall be entitled to any claim arising due to increase or decrease in the rate of Tax, ……………………………………………....</t>
  </si>
  <si>
    <t>Clause 29 Change in Laws and Regulations, Section-IV, GCC</t>
  </si>
  <si>
    <t>29.1 If, after the date seven (07) days prior to the date of Bid Opening, any law, regulation, ordinance, order or by-law having the force of law is enacted, promulgated, abrogated or changed in India (which shall be deemed to include any change in interpretation or application by the competent authorities) ……………………………………….</t>
  </si>
  <si>
    <t>PLCC</t>
  </si>
  <si>
    <t xml:space="preserve">The Bidder shall impart necessary training to Employer's Six personnel on design, operation, maintenance and commissioning aspect as per technical specification at manufacturer’s /supplier’s works.        </t>
  </si>
  <si>
    <t>Transformer</t>
  </si>
  <si>
    <t>Control, Protection &amp; Automation</t>
  </si>
  <si>
    <t>Switchyard Equipments (CB,CT,CVT, Isolators &amp; LA</t>
  </si>
  <si>
    <t>7 = (5 x 6)</t>
  </si>
  <si>
    <t>Price Schedules</t>
  </si>
  <si>
    <t>Training Charges</t>
  </si>
  <si>
    <t>1. Price Component of training to be imparted to Employer's Personnel by Bidder's instructor</t>
  </si>
  <si>
    <t>Country where training is to be imparted</t>
  </si>
  <si>
    <t>Item for which training is to be imparted</t>
  </si>
  <si>
    <t>Training duration in days</t>
  </si>
  <si>
    <t>per DIEM Rate</t>
  </si>
  <si>
    <t>Total Amount</t>
  </si>
  <si>
    <t>Total for Training Charges  [Total Schedule 4)]</t>
  </si>
  <si>
    <t>NOTE: To and fro charges and accommodation for the Instructor (Trainer) and Training material for the Trainees shall be included in the prices quoted by the bidder.</t>
  </si>
  <si>
    <t>Type test Charges (INR)</t>
  </si>
  <si>
    <t>Fill up date in dd-mm-yyyy format from drop down menu.</t>
  </si>
  <si>
    <t>Type Test charges shall appear automatically  in Sch-1, after filling up Sch-7 appropriately.</t>
  </si>
  <si>
    <t>All the cells in Sch-6 are auto filled, therefore no cell is required to be filled up there.</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</si>
  <si>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</si>
  <si>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</si>
  <si>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</si>
  <si>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</si>
  <si>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</si>
  <si>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</si>
  <si>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</si>
  <si>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</si>
  <si>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Schedule-2 : Freight &amp; Insurance</t>
  </si>
  <si>
    <t>Schedule-3 : Erection Charges</t>
  </si>
  <si>
    <t>Please consider this letter of discount as the integral part of our price bid.</t>
  </si>
  <si>
    <t>Total</t>
  </si>
  <si>
    <t>Total Octroi as applicable for destination site/state on all items of supply, as per the provisions of the Bidding Documents, on all items of Schedule 1.</t>
  </si>
  <si>
    <t>Total Entry Tax as applicable for destination site/state on all items of supply, as per the provisions of the Bidding Documents, on all items of Schedule 1.</t>
  </si>
  <si>
    <t>Click here for details of Octroi</t>
  </si>
  <si>
    <t>Click here for details of Entry Taxes</t>
  </si>
  <si>
    <t>Click here for details of Other Taxes &amp; Duties</t>
  </si>
  <si>
    <t>Unit Test Charge</t>
  </si>
  <si>
    <t>Schedule-7 : Type Test Charges</t>
  </si>
  <si>
    <t>Schedule - 2 Dis</t>
  </si>
  <si>
    <t>Note         :</t>
  </si>
  <si>
    <t>Note       :</t>
  </si>
  <si>
    <r>
      <t xml:space="preserve">Type Test Charges 
</t>
    </r>
    <r>
      <rPr>
        <sz val="10"/>
        <rFont val="Book Antiqua"/>
        <family val="1"/>
      </rPr>
      <t>[Total of this Schedule is included in Schedule - 1 above.]</t>
    </r>
  </si>
  <si>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</si>
  <si>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TOTAL SALES TAX</t>
  </si>
  <si>
    <t>TOTAL VAT</t>
  </si>
  <si>
    <t xml:space="preserve">Rate of Sales Tax </t>
  </si>
  <si>
    <t>Type Tests on Earthwire</t>
  </si>
  <si>
    <t>Total VAT for direct transaction between the Contractor and the Employer (identified in Schedule 1 as 'Direct') which are not included in the Ex-works price as per the provision of the Bidding Documents, as applicable</t>
  </si>
  <si>
    <t>Total Sales Tax for direct transaction between the Contractor and the Employer (identified in Schedule 1 as 'Direct') which are not included in the Ex-works price as per the provision of the Bidding Documents, as applicable.</t>
  </si>
  <si>
    <t>Total Excise Duty for direct transaction between the Contractor and the Employer (identified in Schedule 1 as 'Direct') which are not included in the Ex-works price as per the provision of the Bidding Documents, as applicable.</t>
  </si>
  <si>
    <t>Bought-Out</t>
  </si>
  <si>
    <t>Total Others levies payable in India (please specify) as applicable for destination site/state on all items of supply, as per the provisions of the Bidding Documents, on all items of Schedule 1.</t>
  </si>
  <si>
    <t>Amount on which Octroi is applicable</t>
  </si>
  <si>
    <t xml:space="preserve">Date         : </t>
  </si>
  <si>
    <t>Date      :</t>
  </si>
  <si>
    <t>Dear Ladies and/or Gentlemen,</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</si>
  <si>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</si>
  <si>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</si>
  <si>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</si>
  <si>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Break-up of Type Test Charges for Type Tests to be conducted</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</si>
  <si>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</si>
  <si>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</si>
  <si>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</si>
  <si>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</si>
  <si>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</si>
  <si>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</si>
  <si>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</si>
  <si>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</si>
  <si>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</si>
  <si>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</si>
  <si>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</si>
  <si>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</si>
  <si>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Installation Charges.</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</si>
  <si>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</si>
  <si>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</si>
  <si>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</si>
  <si>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</si>
  <si>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</si>
  <si>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</si>
  <si>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</si>
  <si>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</si>
  <si>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</si>
  <si>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</si>
  <si>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</si>
  <si>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</si>
  <si>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</si>
  <si>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</si>
  <si>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</si>
  <si>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</si>
  <si>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</si>
  <si>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</si>
  <si>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</si>
  <si>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</si>
  <si>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</si>
  <si>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</si>
  <si>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</si>
  <si>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</si>
  <si>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Select Sole Bidder or JV (Joint Venture) from the pull down menu. Do not leave this cell blank.</t>
  </si>
  <si>
    <t>Fill up ref. no. as bidder's ref no. of this letter.</t>
  </si>
  <si>
    <t xml:space="preserve">Fill up names &amp; Designation of the representatives of other JV partner(s) if the bidder is JV (Joint Venture) . </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</si>
  <si>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</si>
  <si>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</si>
  <si>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</si>
  <si>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</si>
  <si>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</si>
  <si>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</si>
  <si>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</si>
  <si>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</si>
  <si>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</si>
  <si>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</si>
  <si>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</si>
  <si>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</si>
  <si>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</si>
  <si>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</si>
  <si>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</si>
  <si>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</si>
  <si>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</si>
  <si>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</si>
  <si>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</si>
  <si>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</si>
  <si>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</si>
  <si>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</si>
  <si>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</si>
  <si>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</si>
  <si>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</si>
  <si>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</si>
  <si>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</si>
  <si>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</si>
  <si>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</si>
  <si>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</si>
  <si>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</si>
  <si>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</si>
  <si>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</si>
  <si>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</si>
  <si>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</si>
  <si>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</si>
  <si>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</si>
  <si>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</si>
  <si>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</si>
  <si>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</si>
  <si>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</si>
  <si>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</si>
  <si>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</si>
  <si>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</si>
  <si>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</si>
  <si>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</si>
  <si>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</si>
  <si>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</si>
  <si>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</si>
  <si>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</si>
  <si>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</si>
  <si>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</si>
  <si>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</si>
  <si>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</si>
  <si>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</si>
  <si>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</si>
  <si>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</si>
  <si>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</si>
  <si>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</si>
  <si>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</si>
  <si>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</si>
  <si>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</si>
  <si>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</si>
  <si>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</si>
  <si>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</si>
  <si>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</si>
  <si>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</si>
  <si>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</si>
  <si>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</si>
  <si>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</si>
  <si>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</si>
  <si>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</si>
  <si>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</si>
  <si>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</si>
  <si>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</si>
  <si>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</si>
  <si>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</si>
  <si>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</si>
  <si>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</si>
  <si>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</si>
  <si>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</si>
  <si>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</si>
  <si>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</si>
  <si>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</si>
  <si>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</si>
  <si>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</si>
  <si>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TOTAL BID PRICE (INCLUDING TAXES &amp; DUTIES)</t>
  </si>
  <si>
    <t>I)</t>
  </si>
  <si>
    <t>Bidder  has indicated the following taxes and duties additionally applicable for their bid:</t>
  </si>
  <si>
    <t>Excise Duty</t>
  </si>
  <si>
    <t>Rs.</t>
  </si>
  <si>
    <t xml:space="preserve">Others </t>
  </si>
  <si>
    <t>II)</t>
  </si>
  <si>
    <t>Ex-Works Price of Direct Supplies (after discount, if any)</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</si>
  <si>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</si>
  <si>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</si>
  <si>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</si>
  <si>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</si>
  <si>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</si>
  <si>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</si>
  <si>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</si>
  <si>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</si>
  <si>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</si>
  <si>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</si>
  <si>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BID FORM (Second Envelope)</t>
  </si>
  <si>
    <t>Please provide additional information of the Bidder</t>
  </si>
  <si>
    <t>Date :</t>
  </si>
  <si>
    <t>Place :</t>
  </si>
  <si>
    <t>Direct Total</t>
  </si>
  <si>
    <t>`</t>
  </si>
  <si>
    <t>BO Total</t>
  </si>
  <si>
    <t>After Discount</t>
  </si>
  <si>
    <t>Sales Tax</t>
  </si>
  <si>
    <t>Vat</t>
  </si>
  <si>
    <t>Discount Sch-1</t>
  </si>
  <si>
    <t>Discount Sche-7</t>
  </si>
  <si>
    <t>Sole Bidder</t>
  </si>
  <si>
    <t>JV (Joint Venture)</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</si>
  <si>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</si>
  <si>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</si>
  <si>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</si>
  <si>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</si>
  <si>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</si>
  <si>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</si>
  <si>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</si>
  <si>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 xml:space="preserve">Rate of  VAT </t>
  </si>
  <si>
    <t>State/Province to be indicated :</t>
  </si>
  <si>
    <t>Business Address                       :</t>
  </si>
  <si>
    <t>Country of Incorporation         :</t>
  </si>
  <si>
    <t>Name of Principal Officer         :</t>
  </si>
  <si>
    <t>Address of  Principal Officer    :</t>
  </si>
  <si>
    <t>All Prices are in Indian Rupees.</t>
  </si>
  <si>
    <t>Amount on which Sales Tax is applicable   [only ex-w price]</t>
  </si>
  <si>
    <t>Amount on which VAT is applicable   [only ex-w price]</t>
  </si>
  <si>
    <t>Amount</t>
  </si>
  <si>
    <t>ED</t>
  </si>
  <si>
    <t xml:space="preserve">GRAND TOTAL [1+2+3] </t>
  </si>
  <si>
    <t>Above Grand Total does not include Octroi, Entry Tax , Other Taxes &amp; Duties quoted by bidder at Sl. No. 4,5 &amp; 6 above</t>
  </si>
  <si>
    <t>Plus Octroi, Entry Tax , Other Taxes &amp; Duties quoted by bidder at Sl. No. 4,5 &amp; 6 above</t>
  </si>
  <si>
    <t>Grand Total after Discount</t>
  </si>
  <si>
    <t>MPD Sch-1</t>
  </si>
  <si>
    <t>Multipackage Discount</t>
  </si>
  <si>
    <t>Total Test Charges After Discount (Rs.)</t>
  </si>
  <si>
    <t>Total Test Charges After MPD (Rs.)</t>
  </si>
  <si>
    <t>MPD Sche-7</t>
  </si>
  <si>
    <t xml:space="preserve">Sector-29, </t>
  </si>
  <si>
    <t>Amount after Discount (Rs.)</t>
  </si>
  <si>
    <t>Amount after MPD (Rs.)</t>
  </si>
  <si>
    <t>After MPDiscount</t>
  </si>
  <si>
    <t>Grand Total after MPD</t>
  </si>
  <si>
    <t>Dis Alert</t>
  </si>
  <si>
    <r>
      <t>Bid Form 2</t>
    </r>
    <r>
      <rPr>
        <b/>
        <vertAlign val="superscript"/>
        <sz val="11"/>
        <rFont val="Book Antiqua"/>
        <family val="1"/>
      </rPr>
      <t>nd</t>
    </r>
    <r>
      <rPr>
        <b/>
        <sz val="11"/>
        <rFont val="Book Antiqua"/>
        <family val="1"/>
      </rPr>
      <t xml:space="preserve"> Envelope</t>
    </r>
  </si>
  <si>
    <t>Specification No.</t>
  </si>
  <si>
    <t>Common Seal   :</t>
  </si>
  <si>
    <t>While filling up the worksheets following may please be observed :</t>
  </si>
  <si>
    <t>This Workbook consists of following worksheets :</t>
  </si>
  <si>
    <t xml:space="preserve">Cover : </t>
  </si>
  <si>
    <t>Opening page of the workbook.</t>
  </si>
  <si>
    <t>Names of Bidder :</t>
  </si>
  <si>
    <t>Fill up names and address of the Sole Bidder and /or Joint Venture.</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</si>
  <si>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</si>
  <si>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</si>
  <si>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</si>
  <si>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Total amount shall get calculated automatically.</t>
  </si>
  <si>
    <t>Sch-2 (Freight &amp; Insurance Charges) :</t>
  </si>
  <si>
    <t>Sch-3 (Erection  Charges) :</t>
  </si>
  <si>
    <t>Sch-4 (Training  Charges) :</t>
  </si>
  <si>
    <t>Not applicable, hence no cell is required to be filled up.</t>
  </si>
  <si>
    <t>Fill up only green shaded cells.</t>
  </si>
  <si>
    <t>●</t>
  </si>
  <si>
    <t>Fill up the rates &amp; location where type tests are proposed.</t>
  </si>
  <si>
    <r>
      <t>Bid from 2</t>
    </r>
    <r>
      <rPr>
        <b/>
        <vertAlign val="superscript"/>
        <sz val="12"/>
        <color indexed="12"/>
        <rFont val="Book Antiqua"/>
        <family val="1"/>
      </rPr>
      <t>nd</t>
    </r>
    <r>
      <rPr>
        <b/>
        <sz val="12"/>
        <color indexed="12"/>
        <rFont val="Book Antiqua"/>
        <family val="1"/>
      </rPr>
      <t xml:space="preserve"> Envelope :</t>
    </r>
  </si>
  <si>
    <t xml:space="preserve">Summary of all the Schedules without considering discount (mentioned in the work sheet discount) shall be displayed automatically. </t>
  </si>
  <si>
    <t>No cell is required to be filled in by the bidder in this worksheet.</t>
  </si>
  <si>
    <t>Sch -6 :</t>
  </si>
  <si>
    <t>Sch-7 (Type Test Charges) :</t>
  </si>
  <si>
    <t>Total of this Sch-7 shall automatically appear in Sch-1.</t>
  </si>
  <si>
    <t xml:space="preserve">This letter shall consider the net price as per Sch-6 (After Discount). </t>
  </si>
  <si>
    <t>Fill up additional information as required.</t>
  </si>
  <si>
    <t>Happy Bidding !</t>
  </si>
  <si>
    <t>I</t>
  </si>
  <si>
    <t>II</t>
  </si>
  <si>
    <t>As per Lum-sum</t>
  </si>
  <si>
    <t>AS per Percent</t>
  </si>
  <si>
    <t>As per lum-sum on Sch-2</t>
  </si>
  <si>
    <t>Multipackage lum-sum</t>
  </si>
  <si>
    <t>Total Discount</t>
  </si>
  <si>
    <t>As per Percent on Sch-2</t>
  </si>
  <si>
    <t>As per lum-sum on Sch-3</t>
  </si>
  <si>
    <t>As per Percent on Sch-3</t>
  </si>
  <si>
    <t>As per lum-sum on Sch-7</t>
  </si>
  <si>
    <t>As per Percent on Sch-7</t>
  </si>
  <si>
    <t xml:space="preserve"> </t>
  </si>
  <si>
    <t>Wet Soil</t>
  </si>
  <si>
    <t>Unit</t>
  </si>
  <si>
    <t>Quantity</t>
  </si>
  <si>
    <t>a)</t>
  </si>
  <si>
    <t>b)</t>
  </si>
  <si>
    <t>Survey</t>
  </si>
  <si>
    <t>c)</t>
  </si>
  <si>
    <t>d)</t>
  </si>
  <si>
    <t>e)</t>
  </si>
  <si>
    <t>f)</t>
  </si>
  <si>
    <t>SI. No.</t>
  </si>
  <si>
    <t>Qty.</t>
  </si>
  <si>
    <t>Unit Ex-works price</t>
  </si>
  <si>
    <t>Total Ex-works price</t>
  </si>
  <si>
    <t>Signature          :</t>
  </si>
  <si>
    <t>Description</t>
  </si>
  <si>
    <t xml:space="preserve">Unit Freight &amp; Insurance Charges </t>
  </si>
  <si>
    <t>Unit Erection Charges</t>
  </si>
  <si>
    <t>(i)</t>
  </si>
  <si>
    <t>A</t>
  </si>
  <si>
    <t>Description of Test</t>
  </si>
  <si>
    <t>Total Test Charges (Rs.)</t>
  </si>
  <si>
    <t>(ii)</t>
  </si>
  <si>
    <t>Bidder should indicate the name of test laboratories where type tests are proposed to be conducted</t>
  </si>
  <si>
    <t>Plant and Equipment (including Mandatory Spares Parts) to be supplied, including Type Test Charges for Tests to be conducted.</t>
  </si>
  <si>
    <t>Sl. No.</t>
  </si>
  <si>
    <t>Item Nos.</t>
  </si>
  <si>
    <t>Total Price (INR)</t>
  </si>
  <si>
    <t>1</t>
  </si>
  <si>
    <t>TOTAL EXCISE DUTY</t>
  </si>
  <si>
    <t>2</t>
  </si>
  <si>
    <t>3</t>
  </si>
  <si>
    <t>4</t>
  </si>
  <si>
    <t>TOTAL OTHER TAXES &amp; DUTIES</t>
  </si>
  <si>
    <t>(GRAND SUMMARY)</t>
  </si>
  <si>
    <t xml:space="preserve">Ex-works price of Plant and Equipment including Type Test Charges </t>
  </si>
  <si>
    <t>Installation Charges</t>
  </si>
  <si>
    <t xml:space="preserve">Training Charges </t>
  </si>
  <si>
    <t>5</t>
  </si>
  <si>
    <t>Taxes and Duties</t>
  </si>
  <si>
    <t>6</t>
  </si>
  <si>
    <t>GRAND TOTAL [1+2+3+4+5]</t>
  </si>
  <si>
    <t>Item  Description</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</si>
  <si>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</si>
  <si>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</si>
  <si>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</si>
  <si>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</si>
  <si>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</si>
  <si>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</si>
  <si>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</si>
  <si>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</si>
  <si>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</si>
  <si>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</si>
  <si>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</si>
  <si>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Mode of Transaction (Direct / Bought-out)</t>
  </si>
  <si>
    <t>Total Freight &amp; Insurance Charges</t>
  </si>
  <si>
    <t>6 = 4 x 5</t>
  </si>
  <si>
    <t xml:space="preserve">Date          : </t>
  </si>
  <si>
    <t>Place         :</t>
  </si>
  <si>
    <t>Printed Name   :</t>
  </si>
  <si>
    <t>Designation   :</t>
  </si>
  <si>
    <t>Note          :</t>
  </si>
  <si>
    <t>Total Erection Charges</t>
  </si>
  <si>
    <t>Name     :</t>
  </si>
  <si>
    <t>Address :</t>
  </si>
  <si>
    <t>SUMMARY OF TAXES &amp; DUTIES APPLICABLE ON GOODS</t>
  </si>
  <si>
    <t>Rate of Excise Duty for Direct items indicated in Sch-1</t>
  </si>
  <si>
    <t>TOTAL SCHEDULE NO. 1</t>
  </si>
  <si>
    <t>TOTAL SCHEDULE NO. 2</t>
  </si>
  <si>
    <t>TOTAL SCHEDULE NO. 3</t>
  </si>
  <si>
    <t>Schedule - 1</t>
  </si>
  <si>
    <t>(SCHEDULE OF RATES AND PRICES : TYPE TEST CHARGES)</t>
  </si>
  <si>
    <t>(SCHEDULE OF RATES AND PRICES : TRAINING CHARGES)</t>
  </si>
  <si>
    <t>(SCHEDULE OF RATES AND PRICES : EX-WORKS PRICES)</t>
  </si>
  <si>
    <t>(SCHEDULE OF RATES AND PRICES : FREIGHT &amp; INSURANCE CHARGES)</t>
  </si>
  <si>
    <t>(SCHEDULE OF RATES AND PRICES : ERECTION CHARGES)</t>
  </si>
  <si>
    <t>Total Ex-works Price including Type Test charges</t>
  </si>
  <si>
    <t>Direct</t>
  </si>
  <si>
    <t>Schedule - 3</t>
  </si>
  <si>
    <t>All kinds of soil except fissured rock &amp; hard rock</t>
  </si>
  <si>
    <t>Dry Fissured Rock</t>
  </si>
  <si>
    <t>Schedule - 4</t>
  </si>
  <si>
    <t>Schedule - 5</t>
  </si>
  <si>
    <t>Schedule - 6</t>
  </si>
  <si>
    <t>(iii)</t>
  </si>
  <si>
    <t>(iv)</t>
  </si>
  <si>
    <t>TOTAL SCHEDULE NO. 5</t>
  </si>
  <si>
    <t>TOTAL SCHEDULE NO. 7</t>
  </si>
  <si>
    <t>SL. NO.</t>
  </si>
  <si>
    <t>Not Applicable</t>
  </si>
  <si>
    <t>TOTAL OCTROI</t>
  </si>
  <si>
    <t>TOTAL ENTRY TAX</t>
  </si>
  <si>
    <t>Amount on which Entry Tax  is applicable</t>
  </si>
  <si>
    <t>Amount on which Other Taxes &amp; Duties are  applicable</t>
  </si>
  <si>
    <t>Thirty Five</t>
  </si>
  <si>
    <t>Schedule 1</t>
  </si>
  <si>
    <t>Schedule 2</t>
  </si>
  <si>
    <t>Schedule 3</t>
  </si>
  <si>
    <t>Schedule 5</t>
  </si>
  <si>
    <t>Schedule 6</t>
  </si>
  <si>
    <t>Schedule 7</t>
  </si>
  <si>
    <t>Grand Summary [Schedule 1to 5]</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</si>
  <si>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</si>
  <si>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</si>
  <si>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</si>
  <si>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</si>
  <si>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</si>
  <si>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</si>
  <si>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</si>
  <si>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</si>
  <si>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</si>
  <si>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</si>
  <si>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</si>
  <si>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The reimbursement of Excise Duty, Sales Tax/VAT and other levies as per Sl. No. 1, 2 &amp; 3 above subject to provision of ITB Clause 11.4 shall be only against those items for which the Mode of Transaction indicated in Schedule - 1 is 'Direct'. In case of those items in the said Sechedule-1 against which the  mode of transaction has been  left blank, the same shall be deemed to be 'Bought-out' for the purpose of Evaluation and award of Contract and the price indicated in Schedule 1 against such items shall be deemed to be inclusive of all such taxes, duties and levies.</t>
  </si>
  <si>
    <t>Place        :</t>
  </si>
  <si>
    <t>After filling up all the schedues, save the file, take print out of all the schedules and Bid form and sign &amp; stamp and submit them as hard copy of the 2nd envelope (Price part) of the bid. Also ensure to submit the soft copy of the the same file on CD/ DVD.</t>
  </si>
  <si>
    <t>Total Erection Price (A+B+C)</t>
  </si>
  <si>
    <t>(a)</t>
  </si>
  <si>
    <t>(b)</t>
  </si>
  <si>
    <t>(c)</t>
  </si>
  <si>
    <t>(d)</t>
  </si>
  <si>
    <t>(e)</t>
  </si>
  <si>
    <t>(f)</t>
  </si>
  <si>
    <t xml:space="preserve"> Total Ex-Works Price C) Direct</t>
  </si>
  <si>
    <t xml:space="preserve"> Total Ex-Works Price C) Bought Out</t>
  </si>
  <si>
    <t xml:space="preserve">(f) </t>
  </si>
  <si>
    <t xml:space="preserve">Total F&amp;I Price </t>
  </si>
  <si>
    <t xml:space="preserve">…….. …….. …….. …….. …….. …….. </t>
  </si>
  <si>
    <t>Detailed Soil Investigation</t>
  </si>
  <si>
    <t>River Crossing Location</t>
  </si>
  <si>
    <t>Wet Fissured Rock</t>
  </si>
  <si>
    <t>(SCHEDULE OF RATES AND PRICES)</t>
  </si>
  <si>
    <t>(SCHEDULE OF RATES AND PRICES )</t>
  </si>
  <si>
    <t>(c )</t>
  </si>
  <si>
    <t>(e )</t>
  </si>
  <si>
    <t xml:space="preserve">(d) </t>
  </si>
  <si>
    <t>A.1</t>
  </si>
  <si>
    <t xml:space="preserve">Sub-Total (A.1) </t>
  </si>
  <si>
    <t xml:space="preserve">TOTAL TEST CHARGES </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</si>
  <si>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</si>
  <si>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</si>
  <si>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</si>
  <si>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</si>
  <si>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</si>
  <si>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</si>
  <si>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</si>
  <si>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</si>
  <si>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</si>
  <si>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</si>
  <si>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</si>
  <si>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</si>
  <si>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</si>
  <si>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</si>
  <si>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</si>
  <si>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</si>
  <si>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</si>
  <si>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</si>
  <si>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Clause Ref. No.</t>
  </si>
  <si>
    <t xml:space="preserve">Description of Clause </t>
  </si>
  <si>
    <t>Observation/ Comment of the Bidder</t>
  </si>
  <si>
    <t>Remarks</t>
  </si>
  <si>
    <t>Clause 10 Taxes and Duties, Section-IV, GCC</t>
  </si>
  <si>
    <t>10. Taxes and Duties</t>
  </si>
  <si>
    <t>10.1 The Supplier shall be entirely responsible for payment of all taxes, duties, licence fees ……………………….</t>
  </si>
  <si>
    <t>10.2 The Supplier shall be solely responsible for the taxes that may be levied on the Supplier's persons ………………………..</t>
  </si>
  <si>
    <t>10.3 In respect of direct transaction between the Purchaser and the Supplier, the EXW price is inclusive…………………………..</t>
  </si>
  <si>
    <t>10.4 Octroi/entry tax as applicable for destination site/state on all items of supply including bought-out finished items, which shall be dispatched directly from the ……………………………………</t>
  </si>
  <si>
    <t>10.5 Purchaser would not bear any liability on account of Service Tax. ……………….</t>
  </si>
  <si>
    <t>10.6 Sales Tax/VAT on Works Contract, Turnover Tax or any other similar taxes under the …………………………………..</t>
  </si>
  <si>
    <t>Schedule - 2</t>
  </si>
  <si>
    <t xml:space="preserve">Schedule - 3 </t>
  </si>
  <si>
    <t>Note</t>
  </si>
  <si>
    <t>Schedule - 4b</t>
  </si>
  <si>
    <t xml:space="preserve">5 = (3 x 4) </t>
  </si>
  <si>
    <t>(SCHEDULE OF RATES AND PRICES : MAINTENANCE CHARGES)</t>
  </si>
  <si>
    <t>Maintenance Charges</t>
  </si>
  <si>
    <t>Maintenance Charges for Communication system for one (1) year during Warranty period</t>
  </si>
  <si>
    <t>Year</t>
  </si>
  <si>
    <t>Maintenance Charges for Communication system for Six (6) years after expiry of Warranty period</t>
  </si>
  <si>
    <t>Total Type Test Charges</t>
  </si>
  <si>
    <t xml:space="preserve">Total Maintenance Charges for Communication Equipment </t>
  </si>
  <si>
    <t>Designation:</t>
  </si>
  <si>
    <t>Printer Name:</t>
  </si>
  <si>
    <t>Printed Name</t>
  </si>
  <si>
    <t>All reasonable expenses for trainee including the round trip air fare up to manufacturer's plant, the food &amp; hotel accomodation charges and local travel    during their stay for training period, accommodation for the Instructor (Trainer) and Training material for the Trainees shall be included in the prices quoted by the bidder</t>
  </si>
  <si>
    <t>For taining at site, the bidder shall considered the expenses of the instructor  (Trainer) only</t>
  </si>
  <si>
    <t>GRAND TOTAL</t>
  </si>
  <si>
    <t>Total Excise Duty</t>
  </si>
  <si>
    <t xml:space="preserve"> Total Ex-Works Price </t>
  </si>
  <si>
    <t>Total VAT</t>
  </si>
  <si>
    <t>Total CST</t>
  </si>
  <si>
    <t>Type Test Charges</t>
  </si>
  <si>
    <t>PR No</t>
  </si>
  <si>
    <t>Activity Description</t>
  </si>
  <si>
    <t xml:space="preserve">MT </t>
  </si>
  <si>
    <t>PLANT AND EQUIPMENT (INCLUDING MANDATORY SPARES PARTS) TO BE SUPPLIED</t>
  </si>
  <si>
    <t>Activity Header</t>
  </si>
  <si>
    <t>PR Activity No</t>
  </si>
  <si>
    <t>Service Code</t>
  </si>
  <si>
    <t>INSTALLATION CHARGES</t>
  </si>
  <si>
    <t>TRAINING CHARGES</t>
  </si>
  <si>
    <t>PRICE COMPONENT OF TRAINING TO BE IMPARTED TO OWNER'S PERSONNEL BY BIDDER'S INSTRUCTOR</t>
  </si>
  <si>
    <t>Line Item No</t>
  </si>
  <si>
    <t>TYPE TESTS CHARGES</t>
  </si>
  <si>
    <t>Code</t>
  </si>
  <si>
    <t>Printed Name:</t>
  </si>
  <si>
    <t>Place:</t>
  </si>
  <si>
    <t xml:space="preserve">Date: </t>
  </si>
  <si>
    <t>TOTAL SCHEDULE NO. 4</t>
  </si>
  <si>
    <t>Schedule-4 : Training Charges</t>
  </si>
  <si>
    <t>Fill up only green shaded cells in Sch-1, Sch-2, Sch-3, Sch-4, Sch-5, Sch-7, Discount (Optional), Guarantee Declariation  and Bid Form 2nd Envelope.</t>
  </si>
  <si>
    <t>Unit Chargers</t>
  </si>
  <si>
    <t>Total Training Charges</t>
  </si>
  <si>
    <t>Total for Type Test charges</t>
  </si>
  <si>
    <t xml:space="preserve">Unit  Charges </t>
  </si>
  <si>
    <t>AAABABBBABB4</t>
  </si>
  <si>
    <t>Spec.No.</t>
  </si>
  <si>
    <t>Spec.No</t>
  </si>
  <si>
    <t>The Price quoted against Supply, F&amp;I &amp; Erection &amp; commissioning for BPL Service connection Including taxes and duties shall be limited to Rs 3000/- per service connection</t>
  </si>
  <si>
    <t>Note :</t>
  </si>
  <si>
    <t>Package Name :</t>
  </si>
  <si>
    <t>Material Code</t>
  </si>
  <si>
    <t>HSN Code</t>
  </si>
  <si>
    <t>Weassel</t>
  </si>
  <si>
    <t>Rabbit</t>
  </si>
  <si>
    <t>SP55 9Mtr</t>
  </si>
  <si>
    <t>STP 9M SP 33</t>
  </si>
  <si>
    <t>Whether HSN in column ‘ 2 ’ is confirmed. If not  indicate applicable the HSN code *</t>
  </si>
  <si>
    <t>Rate of GST applicable ( in %)</t>
  </si>
  <si>
    <t>Whether  rate of GST in column ‘4’ is confirmed. If not  indicate applicable rate of GST *</t>
  </si>
  <si>
    <t>Unit Ex-works price (excluding GST)</t>
  </si>
  <si>
    <t>Total Ex-works price (excluding GST)</t>
  </si>
  <si>
    <t>Revaluation of J column</t>
  </si>
  <si>
    <t>Tax Calculation</t>
  </si>
  <si>
    <t xml:space="preserve">Unit Freight, In-transit Insurance, loading &amp; unloading Charges  </t>
  </si>
  <si>
    <t xml:space="preserve">Total Freight, 
In-transit Insurance, loading &amp; unloading Charges 
</t>
  </si>
  <si>
    <t>Item Description</t>
  </si>
  <si>
    <t xml:space="preserve">SAC
(Service Accounting Codes)
</t>
  </si>
  <si>
    <t xml:space="preserve"> Description</t>
  </si>
  <si>
    <t>Total GST as confirmed by Bidder</t>
  </si>
  <si>
    <t>(SUMMARY OF TAXES &amp; DUTIES APPLICABLE ON PLANT &amp; EQUIPMENT)</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</si>
  <si>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</si>
  <si>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</si>
  <si>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</si>
  <si>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(Schedule-3) and Training to be imparted in India (Schedule-4)</t>
  </si>
  <si>
    <t xml:space="preserve">GRAND TOTAL [1+2] </t>
  </si>
  <si>
    <t>Contracts Services, 3rd Floor</t>
  </si>
  <si>
    <t>Local Transportation, In-transit Insurance, loading and unloading</t>
  </si>
  <si>
    <t>(GRAND SUMMARY: AFTER DISCOUNT)</t>
  </si>
  <si>
    <t xml:space="preserve">* In case the bidder leaves the cell for confirmation of the HSN code and/or  GST rate  “blank”,  the HSN code and corresponding GST rate indicated by the Employer shall be deemed to be the one confirmed by the Bidder. </t>
  </si>
  <si>
    <t>* In case the bidder leaves the cell for confirmation of the HSN code and/or  GST rate  “blank”,  the HSN code and corresponding GST rate indicated by the Employer shall be deemed to be the one confirmed by the Bidder.</t>
  </si>
  <si>
    <t>Whether SAC in column ‘….’ is confirmed. If not  indicate applicable the SAC *</t>
  </si>
  <si>
    <t xml:space="preserve">Schedule-1: Ex Works prices </t>
  </si>
  <si>
    <t>Discount(s) offered at sl. No. 1 to 3 will automatically get displayed and accounted for in the respective items of the Schedules.</t>
  </si>
  <si>
    <t xml:space="preserve">Local Transportation, In-transit Insurance, loading and unloading </t>
  </si>
  <si>
    <t>Schedule 4</t>
  </si>
  <si>
    <t>Training charges for training to be imparted.</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</si>
  <si>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this Second Envelope by the Indian Laws.</t>
  </si>
  <si>
    <t xml:space="preserve">We confirm that we have also registered/we shall also get registered in the GST Network with a GSTIN, in all the states where the project is located and the states from which we shall make our supply of goods. </t>
  </si>
  <si>
    <t>Signature :</t>
  </si>
  <si>
    <t>Common Seal :</t>
  </si>
  <si>
    <t>Date</t>
  </si>
  <si>
    <t>Place</t>
  </si>
  <si>
    <t>For and on behalf of</t>
  </si>
  <si>
    <t>PR No.</t>
  </si>
  <si>
    <t>PR Item No.</t>
  </si>
  <si>
    <t xml:space="preserve">EA </t>
  </si>
  <si>
    <t>SET</t>
  </si>
  <si>
    <t>Lighting Panel type ACP-2 as per technical specification</t>
  </si>
  <si>
    <t>Sub Lighting panel (outdoor) type SLP (Switchyard and Street Lighting)</t>
  </si>
  <si>
    <t>LIGHTING FIXTURE LED LUMINAIRES TYPE FL2 AS PER TECH. SPECIFICATIONS</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</si>
  <si>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</si>
  <si>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</si>
  <si>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1.1kV grade Power Cables (XLPEinsulated) along withlugs,glands,straight joints &amp;accessories,etc.</t>
  </si>
  <si>
    <t>1.1kV grade Power Cables (PVCinsulated)along withlugs,glands,straight joints &amp;accessories,etc.</t>
  </si>
  <si>
    <t>1.1kV grade Control Cables (PVCinsulated) along withlugs,glands,straight joints &amp;accessories,etc.</t>
  </si>
  <si>
    <t xml:space="preserve">LS </t>
  </si>
  <si>
    <t>PR Line Item No</t>
  </si>
  <si>
    <t>10=8X9</t>
  </si>
  <si>
    <t>PR Line Item No.</t>
  </si>
  <si>
    <t>PR Activity No.</t>
  </si>
  <si>
    <t>On line insulating oil drying system (Cartridge type) (As per technical specification)</t>
  </si>
  <si>
    <t>Erection of fasteners ( nuts, bolts and washers ) including step bolts for lattice and pipe structures to be designed duringdetailed engineering</t>
  </si>
  <si>
    <t>Erection of foundation bolts including nuts, checknut and washers for lattice and pipe structures to be designed during detailedengineering</t>
  </si>
  <si>
    <t>Excavation in all types of soil and rock including backfilling disposal etc. for all leads and lifts</t>
  </si>
  <si>
    <t>Providing and laying of Plain Cement Concrete (PCC) (1:4:8)</t>
  </si>
  <si>
    <t>Providing and laying of Plain Cement Concrete (PCC) (1:2:4)</t>
  </si>
  <si>
    <t>Steel Reinforcement</t>
  </si>
  <si>
    <t>Stone filling (40 mm size) for transformer/Reactor foundation</t>
  </si>
  <si>
    <t>Misc. Structural steel including rails, embedments, edge protection angles, gratings etc. but excluding the reinforcement steel andsteel for lattice and pipe structures.</t>
  </si>
  <si>
    <t>Antiweed treatment</t>
  </si>
  <si>
    <t>Supplying and erecting dewatering pumps-0.5 HP</t>
  </si>
  <si>
    <t>Drain including culverts but excluding concrete &amp; reinforcement steel-Section A-A</t>
  </si>
  <si>
    <t>Drain including culverts but excluding concrete &amp; reinforcement steel-Section B-B</t>
  </si>
  <si>
    <t xml:space="preserve">M3 </t>
  </si>
  <si>
    <t xml:space="preserve">M2 </t>
  </si>
  <si>
    <t xml:space="preserve">M  </t>
  </si>
  <si>
    <t>Sch-2</t>
  </si>
  <si>
    <t>Sch-3</t>
  </si>
  <si>
    <t>Discounts in Rs.</t>
  </si>
  <si>
    <t>X</t>
  </si>
  <si>
    <t>Sch-1</t>
  </si>
  <si>
    <t>Sch-4</t>
  </si>
  <si>
    <t>Sch-7</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</si>
  <si>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Percent (%)</t>
    </r>
  </si>
  <si>
    <t>In Percent (%)</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</si>
  <si>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</si>
  <si>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 xml:space="preserve">          or such other sums as may be determined in accordance with the terms and conditions of the Bidding Documents.    
The above amounts are in accordance with the price schedules attached herewith and are made part of this bid.     </t>
  </si>
  <si>
    <t>14=12x13</t>
  </si>
  <si>
    <t>Type Test Charges (as per Schedule 7)</t>
  </si>
  <si>
    <t>Total Ex-Works Price (Including Type Test charges)</t>
  </si>
  <si>
    <t>Total GST</t>
  </si>
  <si>
    <t>16=14x15</t>
  </si>
  <si>
    <t>Amount of GST shall be calculated autometically</t>
  </si>
  <si>
    <t>Sch-5 (Summary of GST applicable on Supply of Goods and Services) :</t>
  </si>
  <si>
    <t>AAAABABAABBf</t>
  </si>
  <si>
    <t>120kV Surge Arrester(1-phase)</t>
  </si>
  <si>
    <t>132kV Circuit Breaker Relay Panel without Auto Reclose (withAutomation)</t>
  </si>
  <si>
    <t>Fabrication, galvanising and supply of Std 132 kV Tower T2P includingnuts, bolts, all type of washers, packplates, step bolts and gussetplates excluding foundation bolts</t>
  </si>
  <si>
    <t>Fabrication, galvanising and supply of Std 132 kV Support Structure 1 PhLAincluding nuts, bolts, all type of washers, packplates, step bolts andgusset plates excluding foundation bolts</t>
  </si>
  <si>
    <t>Fabrication, galvanising and supply of Std 132 kV Support Structure1Ph BPI including nuts, bolts, all type of washers, packplates, stepboltsand gusset plates excluding foundation bolts</t>
  </si>
  <si>
    <t>Fabrication, galvanising and supply of24mm dia foundation bolts includingnuts, checknuts, washers andpackplates.</t>
  </si>
  <si>
    <t>Fabrication, galvanising and supply of 28mm dia foundation boltsincluding nuts, checknuts, washers and packplates.</t>
  </si>
  <si>
    <t>Fabrication, galvanising and supply of Std 132 kV Beam B1A includingnuts, bolts, all type of washers, packplates, step bolts and gussetplates excluding foundation bolts</t>
  </si>
  <si>
    <t>On line insulating oil drying system (Cartridge type)(As per technicalspecification)</t>
  </si>
  <si>
    <t>Rate of GST applicable
( in %)</t>
  </si>
  <si>
    <t xml:space="preserve">Rs. </t>
  </si>
  <si>
    <t>132kV Circuit Breaker Relay Panel without Auto Reclose (Bus scheme as per SLD)</t>
  </si>
  <si>
    <t>Erection of Std 132 kV Tower  T2P including nuts, bolts, all type of washers, packplates, step bolts and gusset plates excludingfoundation bolts</t>
  </si>
  <si>
    <t>Erection of Std 132 kV Support Structure 1-Phase LA including nuts, bolts, all type of washers, packplates, step bolts and gussetplates excluding foundation bolts</t>
  </si>
  <si>
    <t>Erection of Std 132 kV Support Structure 1-Phase BPI including nuts, bolts, all type of washers, packplates, step bolts and gussetplates excluding foundation bolts</t>
  </si>
  <si>
    <t>Erection of 28mm dia foundation bolts including nuts, checknuts, washers and packplates.</t>
  </si>
  <si>
    <t>Erection of 24mm dia foundation bolts including nuts, checknuts, washers and packplates</t>
  </si>
  <si>
    <t>Providing and laying of Reinforced Cement Concrete M25 mix including pre cast, shuttering, Grouting of pockets &amp; underpinning butexcluding steel reinforcement</t>
  </si>
  <si>
    <t>Erection of Std 132 kV Beam B1A including nuts, bolts, all type of washers, packplates, step bolts and gusset plates excludingfoundation bolts</t>
  </si>
  <si>
    <t>16=14X15</t>
  </si>
  <si>
    <t>GST not included in Schedule 1</t>
  </si>
  <si>
    <t>We confirm that except as otherwise specifically provided our Bid Prices in this Second Envelope include all GST and charges as may be assessed on us/our Associate (applicable for Foreign Bidder), our Sub-Contractor/Sub-Vendor or their employees by all municipal, state or national government authorities in connection with the Facilities, in and outside of India.</t>
  </si>
  <si>
    <t>100% of applicable GST  which are payable by the Employer under the Contract, shall be reimbursed by the Employer on production of satisfactory documentary evidence by the Contractor in accordance with the provisions of the Bidding Documents.</t>
  </si>
  <si>
    <t xml:space="preserve">GST </t>
  </si>
  <si>
    <t xml:space="preserve">GIS Substation package – SS-28 for the Consultancy Services to BGCL for Augmentation of Bus Reactors &amp; ICT under Transmission System associated with BGCL Phase – IV, Part-II
</t>
  </si>
  <si>
    <t xml:space="preserve">MAIN EQUIPMENTS-REACTOR                 </t>
  </si>
  <si>
    <t xml:space="preserve">SUBSTATION EQUIPMENTS FOR REACTOR       </t>
  </si>
  <si>
    <t xml:space="preserve">400kV RELAY &amp; PROT PANEL                </t>
  </si>
  <si>
    <t>Substation Auxiliaries-Illum &amp; Fire Prot</t>
  </si>
  <si>
    <t xml:space="preserve">Steel &amp; Support structures              </t>
  </si>
  <si>
    <t xml:space="preserve">Power &amp; Control Cable                   </t>
  </si>
  <si>
    <t xml:space="preserve">bolts supply                            </t>
  </si>
  <si>
    <t xml:space="preserve">AIS EQUIPMENTS                          </t>
  </si>
  <si>
    <t xml:space="preserve">400kV SAS                               </t>
  </si>
  <si>
    <t xml:space="preserve">Non Standard Structure_Supply           </t>
  </si>
  <si>
    <t>On line Dissolved Gas(Multigas) &amp; Moisture analyser</t>
  </si>
  <si>
    <t>125 MVAR, 420kV, 3-phase Bus Reactor excluding Insulating Oil</t>
  </si>
  <si>
    <t>Insulating Oil for 125 MVAR, 420kV 3-phase Bus Reactor</t>
  </si>
  <si>
    <t>420KV, 3000A,63KA GIS BUSBAR MODULE EXTENSION</t>
  </si>
  <si>
    <t>420KV, 2000A, 63KA SF6 TO AIR BUSHING</t>
  </si>
  <si>
    <t>420kV, 2000A, 63 kA, SF6 GIS Bus Reactorbay module as per Section-Project,Technical specification</t>
  </si>
  <si>
    <t>420kV, 2000 A, 63 kA, SF6 GIS Tie baymodule(without PIR) as perSection-Project, Technicalspecification</t>
  </si>
  <si>
    <t>Controlled switching device for 420 kV, 3 phase circuit breaker</t>
  </si>
  <si>
    <t>Erection Hardware for 400kV I type layout for GIS terminationarrangement-Bus Reactor bay as per technical specification</t>
  </si>
  <si>
    <t>420kV, 2000A, 63kA, Single phase, SF6Gas Insulated Bus Duct (GIB) outsideGIS Hall alongwith associated supportstructure</t>
  </si>
  <si>
    <t>400kV Circuit Breaker Relay Panel without Auto Reclose (withAutomation)</t>
  </si>
  <si>
    <t>400kV Reactor Protection Panel (with Automation)</t>
  </si>
  <si>
    <t>Augmentation of existing 400kV bus bar protection scheme.(No. of baysas per specification)-(with Automation)</t>
  </si>
  <si>
    <t>LED FLOOD LIGHT LUMINARIESTYPE FL-1 (150W) AS PER TECHNICALSPECIFICATION</t>
  </si>
  <si>
    <t>HVW spray system, Hydrant system and complete U/G &amp; O/G piping andaccessories etc. out side the pump house for 125 MVAR, 420kV, 3 phaseBus Reactor</t>
  </si>
  <si>
    <t>Outdoor Power Receptacle for oilfiltration unit (250A)</t>
  </si>
  <si>
    <t>Fabrication, galvanising and supply ofStandard Pipe Structure - 400 kV,1-Phase,   SA including nuts, bolts,all type of washers, packplates, stepbolts and gusset plates excludingfoundation bolts</t>
  </si>
  <si>
    <t>Fabrication, galvanising and supply ofStd Pipe Structure - 400 kV, 1-Phase,BPI,  (Excluding Wave Trap), includingnuts, bolts, all type of washers,packplates, step bolts and gussetplates excluding foundation bolts</t>
  </si>
  <si>
    <t>Fabrication, galvanising and supply of  Equipment Support (Pipe)Structures to be designed during detailed engineering</t>
  </si>
  <si>
    <t>336kV Surge Arrester (1-phase)</t>
  </si>
  <si>
    <t>420 kV, 1 phase Bus Post Insulator (except for Line Traps)</t>
  </si>
  <si>
    <t>Augmentation of Substation automation System for 400kV Main bay as perTechnical Specification</t>
  </si>
  <si>
    <t>Augmentation of Substation automation System for 400kV Tie bay as perTechnical Specification</t>
  </si>
  <si>
    <t xml:space="preserve">Extn of 400kV Naubatpur GIS  </t>
  </si>
  <si>
    <t>400kV Circuit Breaker Relay Panel without Auto Reclose (with Automation)</t>
  </si>
  <si>
    <t>420kV, 2000 A, 63 kA, SF6 GIS Tie baymodule(without PIR) as per Section-Project, Technicalspecification</t>
  </si>
  <si>
    <t>Fabrication, galvanising and supply ofStandard Pipe Structure - 400 kV,1-Phase,   SA including nuts, bolts,all type of washers, packplates, stepbolts and gusset plates excluding foundation bolts</t>
  </si>
  <si>
    <t>III</t>
  </si>
  <si>
    <t>Extn of 220/132kV Chapra GIS</t>
  </si>
  <si>
    <t xml:space="preserve">MAIN EQUIPMENTS-TRANSFORMER             </t>
  </si>
  <si>
    <t xml:space="preserve">GIS EQUIPMENTS                          </t>
  </si>
  <si>
    <t xml:space="preserve">RELAY &amp; PROT PANEL                      </t>
  </si>
  <si>
    <t xml:space="preserve">STEEL STRUCTURES                        </t>
  </si>
  <si>
    <t xml:space="preserve">BOLTS SUPPLY                            </t>
  </si>
  <si>
    <t xml:space="preserve">SAS                                     </t>
  </si>
  <si>
    <t>160MVA, 220/132/33 KV, 3-phase Autotransformer excluding InsulatingOil</t>
  </si>
  <si>
    <t>Insulating Oil for 160MVA, 220/132/33KV, 3-phase Transformer</t>
  </si>
  <si>
    <t>Digital RTCC Panel consist of digital RTCC relays as per technicalspecification</t>
  </si>
  <si>
    <t>245kV, 1600 A, 40 kA, SF6 GIS ICT feederbay module as per Section-Project,Technical specification</t>
  </si>
  <si>
    <t>245KV, 1600A, 40KA SINGLE PHASE SF6 TO AIR BUSHING</t>
  </si>
  <si>
    <t>Erection Hardware for 220kV DM-type layout for GIS terminationarrangement-Transformer bay as per technical specification</t>
  </si>
  <si>
    <t>145KV,2000A,31.5KA  GIS BUS BAR MODULE EXTENSION ASPERSECTION-PROJECT, TECHNICAL SPECIFICATION</t>
  </si>
  <si>
    <t>145KV, 1250A, 31.5KA,3PH,GIS BUS DUCT</t>
  </si>
  <si>
    <t>145KV, 1250A, 31.5KA SF6/AIR BUSHING FOR CONNECTING GIS TO AISALONGWITH SUPPORT STRUCTURE</t>
  </si>
  <si>
    <t>Erection Hardware for 132kV DM type layout for GIS terminationarrangement-Transformer bay as per technical specification</t>
  </si>
  <si>
    <t>245 KV, 3000 A, 40 KA, SF6 GIS BUS BAR MODULE EXTENSION AS PERSECTION-PROJECT, TECHNICAL SPECIFICATION</t>
  </si>
  <si>
    <t>245kV,1600A, 40kA,Single phase,  SF6 Gas Insulated Bus Duct(GIB) outside GIS Hall alongwith associated support structure</t>
  </si>
  <si>
    <t>220kV Transformer Protection Panel (For both HV &amp; MV side)-(withAutomation)</t>
  </si>
  <si>
    <t>220kV Circuit Breaker Relay Panel without Auto Reclose (withAutomation)</t>
  </si>
  <si>
    <t>Augmentation of existing 220kV bus bar protection scheme</t>
  </si>
  <si>
    <t>Augmentation of existing 132kV bus bar protection scheme</t>
  </si>
  <si>
    <t>HVW spray system, Hydrant system and complete U/G &amp; O/G piping andaccessories etc. out side the pump house  for 160MVA ,220kV, 3 phTransformer</t>
  </si>
  <si>
    <t>Fabrication, galvanising and supply of Std Pipe Structure - 220 kVBPI including nuts, bolts, all type of washers, packplates, step boltsand gusset plates excluding foundation bolts</t>
  </si>
  <si>
    <t>Fabrication, galvanising and supply of Standard Pipe Structure - 220kV  SA including nuts, bolts, all type of washers, packplates, stepbolts and gusset plates excluding foundation bolts</t>
  </si>
  <si>
    <t>CHP 220KV STANDARD TOWERS AND BEAMS</t>
  </si>
  <si>
    <t>FABRICATION, GALVANISING AND SUPPLY OF 220 KV BEAM B1 INCLUDING NUTS,BOLTS, ALL TYPE OF WASHERS, PACKPLATES, STEP BOLTS AND GUSSET PLATES</t>
  </si>
  <si>
    <t>216kV Surge Arrester (1-phase)</t>
  </si>
  <si>
    <t>245 kV, 1 phase Bus Post Insulator (except for Line Traps)</t>
  </si>
  <si>
    <t>132KV, 1PH BUS POST INSULATOR</t>
  </si>
  <si>
    <t>145kV, 1250 A, 31.5 kA, SF6 GIS ICTfeeder bay module as per Section-Project, Technicalspecification</t>
  </si>
  <si>
    <t>Digital RTCC Panel consist of digital RTCC relays as per technical specification</t>
  </si>
  <si>
    <t>Augmentation of Substation automation System for 220kV bay as per Technical Specification</t>
  </si>
  <si>
    <t>Augmentation of Substation automation System for 132kV bay as per Technical Specification</t>
  </si>
  <si>
    <t>Fabrication, galvanising and supply of foundation bolts including nuts, checknut and washers for lattice and pipe structures to be designedduring detailed engineering</t>
  </si>
  <si>
    <t>NOT APPLICABLE</t>
  </si>
  <si>
    <t>1.1kV grade Control Cables (PVC insulated) along withlugs,glands,straight joints &amp;accessories,etc.</t>
  </si>
  <si>
    <t>1.1kV grade Power Cables (PVC insulated)along withlugs,glands,straight joints &amp;accessories,etc.</t>
  </si>
  <si>
    <t>Fabrication, galvanising and supply of foundation bolts including nuts,checknut and washers for lattice and pipe structures to be designed during detailed engineering</t>
  </si>
  <si>
    <t>Fabrication, galvanising and supply of fasteners ( nuts, bolts andwashers ) including step bolts for lattice and pipe structures to be designed during detailed engineering</t>
  </si>
  <si>
    <t>Augmentation of Substation automation System for 400kV Tie bay as per Technical Specification</t>
  </si>
  <si>
    <t>On line Dissolved Gas (Multi gas) &amp; Moisture analyser</t>
  </si>
  <si>
    <t xml:space="preserve">Extn of 400kV Jakkanpur GIS  </t>
  </si>
  <si>
    <t>1.1kV grade Power Cables (XLPEinsulated) along withlugs, glands, straight joints &amp;accessories,etc.</t>
  </si>
  <si>
    <t>1.1kV grade Power Cables (PVCinsulated)along withlugs, glands,straight joints &amp;accessories,etc.</t>
  </si>
  <si>
    <t>Fabrication, galvanising and supply of foundation bolts including nuts, checknut and washers for lattice and pipe structures to be designed during detailed engineering</t>
  </si>
  <si>
    <t>Fabrication, galvanising and supply of Std 132 kV Beam B1A includingnuts, bolts, all type of washers, packplates, step bolts and gusset plates excluding foundation bolts</t>
  </si>
  <si>
    <t xml:space="preserve">INSTALLATION OF MAIN EQUIPMENTS-REACTOR </t>
  </si>
  <si>
    <t xml:space="preserve">Power &amp; Control Cable LS                </t>
  </si>
  <si>
    <t xml:space="preserve">Bolts erection                          </t>
  </si>
  <si>
    <t xml:space="preserve">Civil works                             </t>
  </si>
  <si>
    <t xml:space="preserve">Non Standard Structure_Erection         </t>
  </si>
  <si>
    <t>Extn of 400kV Jakkanpur GIS</t>
  </si>
  <si>
    <t>On line dissolved gas (multi gas) and moisture analyser (As per technical specification)</t>
  </si>
  <si>
    <t>420kV, SF6 to Air Bushing alongwithassociated support structure for 2000A,63 kA for 1 sec. Single Phase</t>
  </si>
  <si>
    <t>420kV, 2000 A, 63 kA, SF6 GIS  Tie bay module(without PIR) as per Section-Project, Technical specification</t>
  </si>
  <si>
    <t>Controlled Switching Device for 420 kV, 3-ph Circuit Breaker</t>
  </si>
  <si>
    <t>Erection Hardware for 400kV I type layout for GIS termination arrangement-Bus Reactor bay as per technical specification</t>
  </si>
  <si>
    <t>Extension of 420kV , 3000 A, 63 kA3 -phase SF6 GIS bus bar .</t>
  </si>
  <si>
    <t>Augmentation of existing 400kV bus bar protection scheme.(No. of bays as per specification)-(with Automation)</t>
  </si>
  <si>
    <t>LED Flood Light LuminariesType as per technical specification</t>
  </si>
  <si>
    <t>LED Flood Light Luminaries Type FL-2 (250W) as per technical specification</t>
  </si>
  <si>
    <t>HVW spray system, Hydrant system and complete U/G &amp; O/G piping and accessories etc. out side the pump house for 125 MVAR, 420kV, 3phase Bus Reactor</t>
  </si>
  <si>
    <t>Erection of Pipe Structure - 400 kV 1-Phase SA including nuts, bolts, all type of washers, packplates, step bolts and gusset platesexcluding foundation bolts</t>
  </si>
  <si>
    <t>Erection of Pipe Structure - 400 kV, 1-Phase,   BPI, (Excluding Wave Trap),  including nuts, bolts, all  type of washers,packplates, step bolts and gusset plates excluding foundation bolts</t>
  </si>
  <si>
    <t xml:space="preserve">Erection of  Equipment Support (Pipe) Structures to be designed during detailed engineering.
</t>
  </si>
  <si>
    <t>Removing,cleaning and washing of existing stones and respreading of stones in switchyard after doing anti-weed treatment excludingPCC</t>
  </si>
  <si>
    <t xml:space="preserve"> Construction of rail cum road as per drawing including all item such as excavation,compactions, rolling watering, WBM etc. butexcluding concrete reinforcement and structural steel-Section having two rails for Reactor.</t>
  </si>
  <si>
    <t>Drain including culverts but excluding concrete &amp; reinforcement steel-Section C-C</t>
  </si>
  <si>
    <t>Drain including culverts but excluding concrete &amp; reinforcement steel-Section D-D</t>
  </si>
  <si>
    <t>Supplying, filling and compacting stone boulders mixed with sand under foundations, roads, cable trenches, drains etc in layers notexceeding 250mm thickness including ramming, watering compacting</t>
  </si>
  <si>
    <t>420 kV Bus Post Insulator (Except for wave traps)</t>
  </si>
  <si>
    <t>Augmentation of   Substation automation System for 400kV Main bay as per Technical Specification</t>
  </si>
  <si>
    <t>Augmentation of   Substation automation System for 400kV Tie bay as per Technical Specification</t>
  </si>
  <si>
    <t>Erection of Pipe Structure - 400 kV 1-Phase SA including nuts, bolts, all type of washers, packplates, step bolts and gusset plates excluding foundation bolts</t>
  </si>
  <si>
    <t>Extn of 400kV Naubatpur GIS</t>
  </si>
  <si>
    <t>Erection of foundation bolts including nuts, checknut and washers for lattice and pipe structures to be designed during detailed engineering</t>
  </si>
  <si>
    <t xml:space="preserve">INSTALLATION OF MAIN EQUIPMENTS-T/F     </t>
  </si>
  <si>
    <t xml:space="preserve">CIVIL WORKS                             </t>
  </si>
  <si>
    <t xml:space="preserve">BOLTS ERECTION                          </t>
  </si>
  <si>
    <t>160MVA, 220/132/33 KV, 3-phase Autotransformer excluding Insulating Oil</t>
  </si>
  <si>
    <t>245kV, 1600 A, 40 kA, SF6 GIS  ICT feeder bay module</t>
  </si>
  <si>
    <t>245 kV, 3000 A, 40 kA, SF6 GIS Bus bar module Extension as per Section-Project, Technical specification</t>
  </si>
  <si>
    <t>245kV, 1600A, 40kA Single phase SF6 to Air Bushing</t>
  </si>
  <si>
    <t>Erection Hardware for 220kV DM-type layout for GIS termination arrangement-Transformer bay as per specification</t>
  </si>
  <si>
    <t>145KV,2000A,31.5KA  GIS BUS BAR MODULE EXTENSION AS PERSECTION-PROJECT, TECHNICAL SPECIFICATION</t>
  </si>
  <si>
    <t>145kV, 1250 A, 31.5 kA, 3-Phase SF6 GIS  ICT feeder bay module for connecting ICT (oil/SF6) bushing with GIS through gas insulatedinterconnection bus etc. including surge arrestor to complete transformer bay module</t>
  </si>
  <si>
    <t>145 Kv SF6 Gas Insulated Bus Duct (GIB)outside GIS hall including Bus Ductsupport structure and associatedaccessories for 1250A, 31.5kA, 1secthree phase</t>
  </si>
  <si>
    <t>145kV, 1250A, 31.5kA SF6/Air Bushing for Connecting GIS to AIS alongwith support structure</t>
  </si>
  <si>
    <t>Erection Hardware for 132kV DM type layout for GIS termination arrangement-Transformer bay as per technical specification</t>
  </si>
  <si>
    <t>245kV,1600A, 40kA,1 phase,  SF6 Gas Insulated Bus Duct (GIB) outside GIS Hall alongwith associated support structure</t>
  </si>
  <si>
    <t>220kV Circuit Breaker Relay Panel without Auto Reclose (with Automation)</t>
  </si>
  <si>
    <t>220kV Transformer Protection Panel (For both HV &amp; MV side)-(with Automation)</t>
  </si>
  <si>
    <t>RTCC Panel consist of RTCC relays as per Technical Specification</t>
  </si>
  <si>
    <t>HVW spray system, Hydrant system and complete U/G &amp; O/G piping and accessories etc. out side the pump house  for 160MVA,220kV,3phase  Transformer</t>
  </si>
  <si>
    <t>Erection of Pipe Structure - 220 kV 1-Phase SA including nuts, bolts, all type of washers, packplates, step bolts and gusset platesexcluding foundation bolts</t>
  </si>
  <si>
    <t>Erection of Pipe Structure - 220 kV 1-Phase BPI including nuts, bolts, all type of washers, packplates, step bolts and gusset platesexcluding foundation bolts</t>
  </si>
  <si>
    <t>Erection of Std 220 kV Tower CHP including nuts, bolts, all type of washers, packplates, step bolts and gusset plates excludingfoundation bolts</t>
  </si>
  <si>
    <t>Erection of 220 kV Beam B1 including nuts, bolts, all type of washers, packplates, step bolts and gusset plates</t>
  </si>
  <si>
    <t>Construction of rail cum road as per drawing including all item such as excavation,compactions, rolling watering, WBM etc. butexcluding concrete reinforcement and structural steel-Section having four rails</t>
  </si>
  <si>
    <t>245 kV Bust Post Insulator (Except for wave traps)</t>
  </si>
  <si>
    <t>145kV, 1-Phase, Bus post insulators</t>
  </si>
  <si>
    <t>Augmentation of   Substation automation System for 220kV bay as per Technical Specification</t>
  </si>
  <si>
    <t>Augmentation of   Substation automation System for 132kV bay as per Technical Specification</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</si>
  <si>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t>
    </r>
    <r>
      <rPr>
        <b/>
        <sz val="11"/>
        <rFont val="Book Antiqua"/>
        <family val="1"/>
      </rPr>
      <t>In Rs.</t>
    </r>
  </si>
  <si>
    <r>
      <t>Discount on percent basis on total price quoted by us without Taxes &amp; Duties.</t>
    </r>
    <r>
      <rPr>
        <sz val="11"/>
        <rFont val="Book Antiqua"/>
        <family val="1"/>
      </rPr>
      <t xml:space="preserve"> [The discount shall be proportionately applicable on all the items of all the Schdules i.e. Sch-1 (without type test charges), Sch-2 , Sch-3] </t>
    </r>
    <r>
      <rPr>
        <b/>
        <sz val="11"/>
        <rFont val="Book Antiqua"/>
        <family val="1"/>
      </rPr>
      <t>In Percent (%)</t>
    </r>
  </si>
  <si>
    <t>CC-CS/950-ER1/GIS-3977/3/G4</t>
  </si>
  <si>
    <t xml:space="preserve">MANADTORY SPARES LS OR SET              </t>
  </si>
  <si>
    <t>SS28</t>
  </si>
  <si>
    <t xml:space="preserve">SPARE-RELAY &amp; PROT PANEL (AUTOMATION)   </t>
  </si>
  <si>
    <t xml:space="preserve">SPARE-400KV BUS REACTOR                 </t>
  </si>
  <si>
    <t xml:space="preserve">SPARES-336KV SURGE ARRESTER             </t>
  </si>
  <si>
    <t xml:space="preserve">SPARE-420KV GIS                         </t>
  </si>
  <si>
    <t xml:space="preserve">SPARE-245KV GIS                         </t>
  </si>
  <si>
    <t xml:space="preserve">SPARE-145KV GIS                         </t>
  </si>
  <si>
    <t xml:space="preserve">SPARE-216KV SURGE ARRESTER              </t>
  </si>
  <si>
    <t xml:space="preserve">SPARES-120KV SURGE ARRESTER             </t>
  </si>
  <si>
    <t xml:space="preserve">SPARE-220KV POWER TRANSFORMER           </t>
  </si>
</sst>
</file>

<file path=xl/styles.xml><?xml version="1.0" encoding="utf-8"?>
<styleSheet xmlns="http://schemas.openxmlformats.org/spreadsheetml/2006/main" xmlns:mc="http://schemas.openxmlformats.org/markup-compatibility/2006" xmlns:x14ac="http://schemas.microsoft.com/office/spreadsheetml/2009/9/ac" mc:Ignorable="x14ac">
  <numFmts count="18">
    <numFmt numFmtId="43" formatCode="_(* #,##0.00_);_(* \(#,##0.00\);_(* &quot;-&quot;??_);_(@_)"/>
    <numFmt numFmtId="164" formatCode="0.0"/>
    <numFmt numFmtId="165" formatCode="0.000"/>
    <numFmt numFmtId="166" formatCode="_(* #,##0.00_);_(* \(#,##0.00\);_(* \-??_);_(@_)"/>
    <numFmt numFmtId="167" formatCode="_(* #,##0_);_(* \(#,##0\);_(* \-??_);_(@_)"/>
    <numFmt numFmtId="168" formatCode="_(* #,##0.0_);_(* \(#,##0.0\);_(* \-??_);_(@_)"/>
    <numFmt numFmtId="169" formatCode="#,##0.0"/>
    <numFmt numFmtId="170" formatCode="0.00_)"/>
    <numFmt numFmtId="171" formatCode="_-&quot;£&quot;* #,##0.00_-;\-&quot;£&quot;* #,##0.00_-;_-&quot;£&quot;* &quot;-&quot;??_-;_-@_-"/>
    <numFmt numFmtId="172" formatCode="&quot;\&quot;#,##0.00;[Red]\-&quot;\&quot;#,##0.00"/>
    <numFmt numFmtId="173" formatCode="#,##0.000_);\(#,##0.000\)"/>
    <numFmt numFmtId="174" formatCode="0.0_)"/>
    <numFmt numFmtId="175" formatCode=";;"/>
    <numFmt numFmtId="176" formatCode="&quot; &quot;@"/>
    <numFmt numFmtId="177" formatCode="[$-409]dd\-mmm\-yy;@"/>
    <numFmt numFmtId="178" formatCode="_(* #,##0_);_(* \(#,##0\);_(* &quot;-&quot;??_);_(@_)"/>
    <numFmt numFmtId="179" formatCode="0.0000%"/>
    <numFmt numFmtId="180" formatCode="0.0000000000"/>
  </numFmts>
  <fonts count="87">
    <font>
      <sz val="11"/>
      <name val="Book Antiqua"/>
      <family val="1"/>
    </font>
    <font>
      <sz val="11"/>
      <color theme="1"/>
      <name val="Calibri"/>
      <family val="2"/>
      <scheme val="minor"/>
    </font>
    <font>
      <sz val="10"/>
      <name val="Arial"/>
      <family val="2"/>
    </font>
    <font>
      <u/>
      <sz val="10"/>
      <color indexed="12"/>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1"/>
      <color indexed="8"/>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sz val="11"/>
      <name val="Book Antiqua"/>
      <family val="1"/>
    </font>
    <font>
      <b/>
      <sz val="11"/>
      <color indexed="10"/>
      <name val="Book Antiqua"/>
      <family val="1"/>
    </font>
    <font>
      <sz val="8"/>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sz val="12"/>
      <color indexed="9"/>
      <name val="Book Antiqua"/>
      <family val="1"/>
    </font>
    <font>
      <b/>
      <sz val="11"/>
      <color indexed="12"/>
      <name val="Book Antiqua"/>
      <family val="1"/>
    </font>
    <font>
      <sz val="10"/>
      <color indexed="9"/>
      <name val="Book Antiqua"/>
      <family val="1"/>
    </font>
    <font>
      <sz val="11"/>
      <color indexed="9"/>
      <name val="Book Antiqua"/>
      <family val="1"/>
    </font>
    <font>
      <b/>
      <sz val="14"/>
      <name val="Book Antiqua"/>
      <family val="1"/>
    </font>
    <font>
      <i/>
      <sz val="11"/>
      <name val="Book Antiqua"/>
      <family val="1"/>
    </font>
    <font>
      <b/>
      <sz val="12"/>
      <color indexed="9"/>
      <name val="Book Antiqua"/>
      <family val="1"/>
    </font>
    <font>
      <b/>
      <vertAlign val="superscript"/>
      <sz val="11"/>
      <name val="Book Antiqua"/>
      <family val="1"/>
    </font>
    <font>
      <b/>
      <sz val="12"/>
      <color indexed="16"/>
      <name val="Book Antiqua"/>
      <family val="1"/>
    </font>
    <font>
      <sz val="18"/>
      <color indexed="10"/>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b/>
      <sz val="11"/>
      <color indexed="8"/>
      <name val="Book Antiqua"/>
      <family val="1"/>
    </font>
    <font>
      <sz val="11"/>
      <name val="Arial"/>
      <family val="2"/>
    </font>
    <font>
      <sz val="12"/>
      <name val="Times New Roman"/>
      <family val="1"/>
    </font>
    <font>
      <b/>
      <sz val="13"/>
      <name val="Arial"/>
      <family val="2"/>
    </font>
    <font>
      <sz val="14"/>
      <name val="Arial"/>
      <family val="2"/>
    </font>
    <font>
      <b/>
      <sz val="12.5"/>
      <name val="Arial"/>
      <family val="2"/>
    </font>
    <font>
      <sz val="12.5"/>
      <name val="Arial"/>
      <family val="2"/>
    </font>
    <font>
      <b/>
      <sz val="11"/>
      <name val="Cambria"/>
      <family val="1"/>
    </font>
    <font>
      <b/>
      <sz val="12"/>
      <name val="Cambria"/>
      <family val="1"/>
    </font>
    <font>
      <sz val="11"/>
      <name val="Cambria"/>
      <family val="1"/>
    </font>
    <font>
      <sz val="10"/>
      <name val="Cambria"/>
      <family val="1"/>
    </font>
    <font>
      <sz val="11"/>
      <color indexed="8"/>
      <name val="Book Antiqua"/>
      <family val="1"/>
    </font>
    <font>
      <sz val="11"/>
      <color indexed="10"/>
      <name val="Book Antiqua"/>
      <family val="1"/>
    </font>
    <font>
      <b/>
      <sz val="11"/>
      <name val="Times New Roman"/>
      <family val="1"/>
    </font>
    <font>
      <sz val="11"/>
      <name val="Times New Roman"/>
      <family val="1"/>
    </font>
    <font>
      <sz val="11"/>
      <color indexed="8"/>
      <name val="Times New Roman"/>
      <family val="1"/>
    </font>
    <font>
      <b/>
      <i/>
      <sz val="11"/>
      <name val="Times New Roman"/>
      <family val="1"/>
    </font>
    <font>
      <b/>
      <sz val="12"/>
      <name val="Times New Roman"/>
      <family val="1"/>
    </font>
    <font>
      <sz val="10"/>
      <color rgb="FFFF0000"/>
      <name val="Arial"/>
      <family val="2"/>
    </font>
    <font>
      <i/>
      <sz val="12"/>
      <name val="Book Antiqua"/>
      <family val="1"/>
    </font>
    <font>
      <b/>
      <sz val="14"/>
      <name val="Times New Roman"/>
      <family val="1"/>
    </font>
    <font>
      <b/>
      <i/>
      <sz val="12"/>
      <name val="Times New Roman"/>
      <family val="1"/>
    </font>
    <font>
      <sz val="11"/>
      <color indexed="8"/>
      <name val="Calibri"/>
      <family val="2"/>
    </font>
    <font>
      <b/>
      <sz val="13"/>
      <color indexed="9"/>
      <name val="Times New Roman"/>
      <family val="1"/>
    </font>
    <font>
      <b/>
      <i/>
      <sz val="12"/>
      <name val="Book Antiqua"/>
      <family val="1"/>
    </font>
    <font>
      <sz val="11"/>
      <color rgb="FFFF0000"/>
      <name val="Book Antiqua"/>
      <family val="1"/>
    </font>
    <font>
      <sz val="11"/>
      <color rgb="FFFF0000"/>
      <name val="Times New Roman"/>
      <family val="1"/>
    </font>
    <font>
      <b/>
      <sz val="11"/>
      <name val="Calibri"/>
      <family val="2"/>
    </font>
    <font>
      <b/>
      <sz val="11"/>
      <color theme="1"/>
      <name val="Calibri"/>
      <family val="2"/>
      <scheme val="minor"/>
    </font>
    <font>
      <b/>
      <sz val="10"/>
      <name val="Arial"/>
      <family val="2"/>
    </font>
    <font>
      <b/>
      <sz val="12"/>
      <name val="Bookman Old Style"/>
      <family val="1"/>
    </font>
    <font>
      <sz val="12"/>
      <name val="Bookman Old Style"/>
      <family val="1"/>
    </font>
    <font>
      <b/>
      <sz val="12"/>
      <color theme="1"/>
      <name val="Calibri"/>
      <family val="2"/>
      <scheme val="minor"/>
    </font>
    <font>
      <sz val="12"/>
      <color indexed="8"/>
      <name val="Times New Roman"/>
      <family val="1"/>
    </font>
  </fonts>
  <fills count="23">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40"/>
        <bgColor indexed="64"/>
      </patternFill>
    </fill>
    <fill>
      <patternFill patternType="solid">
        <fgColor indexed="12"/>
        <bgColor indexed="64"/>
      </patternFill>
    </fill>
    <fill>
      <patternFill patternType="solid">
        <fgColor indexed="45"/>
        <bgColor indexed="64"/>
      </patternFill>
    </fill>
    <fill>
      <patternFill patternType="solid">
        <fgColor theme="9" tint="0.39997558519241921"/>
        <bgColor indexed="64"/>
      </patternFill>
    </fill>
    <fill>
      <patternFill patternType="solid">
        <fgColor theme="0"/>
        <bgColor indexed="64"/>
      </patternFill>
    </fill>
    <fill>
      <patternFill patternType="solid">
        <fgColor theme="9" tint="0.79998168889431442"/>
        <bgColor indexed="64"/>
      </patternFill>
    </fill>
    <fill>
      <patternFill patternType="solid">
        <fgColor rgb="FF00B0F0"/>
        <bgColor indexed="64"/>
      </patternFill>
    </fill>
    <fill>
      <patternFill patternType="solid">
        <fgColor rgb="FFFFC000"/>
        <bgColor indexed="64"/>
      </patternFill>
    </fill>
    <fill>
      <patternFill patternType="solid">
        <fgColor theme="7" tint="0.39997558519241921"/>
        <bgColor indexed="64"/>
      </patternFill>
    </fill>
    <fill>
      <patternFill patternType="solid">
        <fgColor indexed="62"/>
        <bgColor indexed="64"/>
      </patternFill>
    </fill>
    <fill>
      <patternFill patternType="solid">
        <fgColor rgb="FFFF0000"/>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5" tint="0.59999389629810485"/>
        <bgColor indexed="64"/>
      </patternFill>
    </fill>
    <fill>
      <patternFill patternType="solid">
        <fgColor theme="6" tint="0.79998168889431442"/>
        <bgColor indexed="64"/>
      </patternFill>
    </fill>
    <fill>
      <patternFill patternType="solid">
        <fgColor theme="8" tint="0.79998168889431442"/>
        <bgColor indexed="64"/>
      </patternFill>
    </fill>
  </fills>
  <borders count="43">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hair">
        <color indexed="64"/>
      </top>
      <bottom/>
      <diagonal/>
    </border>
    <border>
      <left style="thin">
        <color indexed="64"/>
      </left>
      <right style="thin">
        <color indexed="64"/>
      </right>
      <top style="hair">
        <color indexed="64"/>
      </top>
      <bottom/>
      <diagonal/>
    </border>
    <border>
      <left/>
      <right/>
      <top/>
      <bottom style="hair">
        <color indexed="64"/>
      </bottom>
      <diagonal/>
    </border>
    <border>
      <left/>
      <right/>
      <top style="thin">
        <color indexed="64"/>
      </top>
      <bottom style="hair">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52">
    <xf numFmtId="0" fontId="0" fillId="0" borderId="0"/>
    <xf numFmtId="9" fontId="8" fillId="0" borderId="0"/>
    <xf numFmtId="171" fontId="2" fillId="0" borderId="0" applyFont="0" applyFill="0" applyBorder="0" applyAlignment="0" applyProtection="0"/>
    <xf numFmtId="174" fontId="2" fillId="0" borderId="0" applyFont="0" applyFill="0" applyBorder="0" applyAlignment="0" applyProtection="0"/>
    <xf numFmtId="173" fontId="2" fillId="0" borderId="0" applyFont="0" applyFill="0" applyBorder="0" applyAlignment="0" applyProtection="0"/>
    <xf numFmtId="175" fontId="2" fillId="0" borderId="0" applyFont="0" applyFill="0" applyBorder="0" applyAlignment="0" applyProtection="0"/>
    <xf numFmtId="0" fontId="9" fillId="0" borderId="0"/>
    <xf numFmtId="43" fontId="2" fillId="0" borderId="0" applyFont="0" applyFill="0" applyBorder="0" applyAlignment="0" applyProtection="0"/>
    <xf numFmtId="172" fontId="2" fillId="0" borderId="0"/>
    <xf numFmtId="172" fontId="2" fillId="0" borderId="0"/>
    <xf numFmtId="172" fontId="2" fillId="0" borderId="0"/>
    <xf numFmtId="172" fontId="2" fillId="0" borderId="0"/>
    <xf numFmtId="172" fontId="2" fillId="0" borderId="0"/>
    <xf numFmtId="172" fontId="2" fillId="0" borderId="0"/>
    <xf numFmtId="172" fontId="2" fillId="0" borderId="0"/>
    <xf numFmtId="172" fontId="2" fillId="0" borderId="0"/>
    <xf numFmtId="43" fontId="36" fillId="0" borderId="0" applyFont="0" applyFill="0" applyBorder="0" applyAlignment="0" applyProtection="0"/>
    <xf numFmtId="169" fontId="10"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3"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37" fontId="12" fillId="0" borderId="0"/>
    <xf numFmtId="165" fontId="2" fillId="0" borderId="0"/>
    <xf numFmtId="0" fontId="36" fillId="0" borderId="0"/>
    <xf numFmtId="0" fontId="20" fillId="0" borderId="0"/>
    <xf numFmtId="0" fontId="17" fillId="0" borderId="0"/>
    <xf numFmtId="0" fontId="33" fillId="0" borderId="0"/>
    <xf numFmtId="0" fontId="2" fillId="0" borderId="0"/>
    <xf numFmtId="0" fontId="17" fillId="0" borderId="0" applyNumberFormat="0" applyFill="0" applyBorder="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xf numFmtId="0" fontId="2" fillId="0" borderId="0"/>
    <xf numFmtId="0" fontId="17" fillId="0" borderId="0"/>
    <xf numFmtId="0" fontId="17" fillId="0" borderId="0"/>
    <xf numFmtId="0" fontId="2" fillId="0" borderId="0"/>
    <xf numFmtId="0" fontId="36" fillId="0" borderId="0"/>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xf numFmtId="0" fontId="13" fillId="0" borderId="0" applyFont="0"/>
    <xf numFmtId="0" fontId="14" fillId="0" borderId="0" applyNumberFormat="0" applyFill="0" applyBorder="0" applyAlignment="0" applyProtection="0">
      <alignment vertical="top"/>
      <protection locked="0"/>
    </xf>
    <xf numFmtId="0" fontId="15" fillId="0" borderId="0"/>
    <xf numFmtId="0" fontId="2" fillId="0" borderId="0"/>
    <xf numFmtId="0" fontId="2" fillId="0" borderId="0"/>
    <xf numFmtId="9" fontId="17" fillId="0" borderId="0" applyFont="0" applyFill="0" applyBorder="0" applyAlignment="0" applyProtection="0"/>
    <xf numFmtId="0" fontId="75" fillId="0" borderId="0"/>
    <xf numFmtId="0" fontId="76" fillId="16" borderId="0"/>
    <xf numFmtId="0" fontId="17" fillId="0" borderId="0"/>
    <xf numFmtId="0" fontId="1" fillId="0" borderId="0"/>
  </cellStyleXfs>
  <cellXfs count="1630">
    <xf numFmtId="0" fontId="0" fillId="0" borderId="0" xfId="0"/>
    <xf numFmtId="0" fontId="17" fillId="0" borderId="0" xfId="0" applyFont="1" applyAlignment="1">
      <alignment vertical="center"/>
    </xf>
    <xf numFmtId="0" fontId="17" fillId="0" borderId="0" xfId="0" applyNumberFormat="1" applyFont="1" applyFill="1" applyBorder="1" applyAlignment="1" applyProtection="1">
      <alignment vertical="center"/>
    </xf>
    <xf numFmtId="0" fontId="17" fillId="0" borderId="0" xfId="0" applyFont="1" applyAlignment="1">
      <alignment horizontal="justify" vertical="center" wrapText="1"/>
    </xf>
    <xf numFmtId="0" fontId="17" fillId="0" borderId="0" xfId="29" applyNumberFormat="1" applyFont="1" applyFill="1" applyBorder="1" applyAlignment="1" applyProtection="1">
      <alignment vertical="center"/>
    </xf>
    <xf numFmtId="0" fontId="17" fillId="0" borderId="0" xfId="0" applyNumberFormat="1" applyFont="1" applyFill="1" applyBorder="1" applyAlignment="1" applyProtection="1">
      <alignment horizontal="left" vertical="center"/>
    </xf>
    <xf numFmtId="0" fontId="16" fillId="0" borderId="4" xfId="0" applyNumberFormat="1" applyFont="1" applyFill="1" applyBorder="1" applyAlignment="1" applyProtection="1">
      <alignment horizontal="center" vertical="center" wrapText="1"/>
    </xf>
    <xf numFmtId="0" fontId="17" fillId="0" borderId="0" xfId="0" applyNumberFormat="1" applyFont="1" applyFill="1" applyBorder="1" applyAlignment="1" applyProtection="1">
      <alignment horizontal="center" vertical="center"/>
    </xf>
    <xf numFmtId="0" fontId="16" fillId="0" borderId="5" xfId="0" applyNumberFormat="1" applyFont="1" applyFill="1" applyBorder="1" applyAlignment="1" applyProtection="1">
      <alignment vertical="center"/>
    </xf>
    <xf numFmtId="0" fontId="16" fillId="0" borderId="5" xfId="0" applyNumberFormat="1" applyFont="1" applyFill="1" applyBorder="1" applyAlignment="1" applyProtection="1">
      <alignment horizontal="right" vertical="center"/>
    </xf>
    <xf numFmtId="0" fontId="16" fillId="0" borderId="4" xfId="0" applyNumberFormat="1" applyFont="1" applyFill="1" applyBorder="1" applyAlignment="1" applyProtection="1">
      <alignment horizontal="center" vertical="center"/>
    </xf>
    <xf numFmtId="0" fontId="16" fillId="0" borderId="0" xfId="0" applyFont="1" applyAlignment="1">
      <alignment horizontal="center" vertical="center"/>
    </xf>
    <xf numFmtId="14" fontId="17" fillId="0" borderId="0" xfId="0" applyNumberFormat="1" applyFont="1" applyFill="1" applyBorder="1" applyAlignment="1" applyProtection="1">
      <alignment horizontal="left" vertical="center"/>
    </xf>
    <xf numFmtId="0" fontId="17" fillId="0" borderId="0" xfId="0" applyNumberFormat="1" applyFont="1" applyFill="1" applyBorder="1" applyAlignment="1" applyProtection="1">
      <alignment horizontal="justify" vertical="center"/>
    </xf>
    <xf numFmtId="0" fontId="16" fillId="0" borderId="4" xfId="29" applyNumberFormat="1" applyFont="1" applyFill="1" applyBorder="1" applyAlignment="1" applyProtection="1">
      <alignment vertical="center" wrapText="1"/>
    </xf>
    <xf numFmtId="0" fontId="21" fillId="0" borderId="0" xfId="34" applyFont="1" applyBorder="1" applyAlignment="1" applyProtection="1">
      <alignment vertical="center"/>
      <protection hidden="1"/>
    </xf>
    <xf numFmtId="0" fontId="21" fillId="0" borderId="0" xfId="34" applyFont="1" applyAlignment="1" applyProtection="1">
      <alignment vertical="center"/>
      <protection hidden="1"/>
    </xf>
    <xf numFmtId="0" fontId="21" fillId="0" borderId="0" xfId="34" applyFont="1" applyProtection="1">
      <protection hidden="1"/>
    </xf>
    <xf numFmtId="0" fontId="2" fillId="0" borderId="0" xfId="34" applyProtection="1">
      <protection hidden="1"/>
    </xf>
    <xf numFmtId="0" fontId="6" fillId="0" borderId="0" xfId="34" applyFont="1" applyBorder="1" applyAlignment="1" applyProtection="1">
      <alignment vertical="center"/>
      <protection hidden="1"/>
    </xf>
    <xf numFmtId="0" fontId="6" fillId="0" borderId="6" xfId="34" applyFont="1" applyBorder="1" applyAlignment="1" applyProtection="1">
      <alignment vertical="center"/>
      <protection hidden="1"/>
    </xf>
    <xf numFmtId="0" fontId="6" fillId="0" borderId="7" xfId="34" applyFont="1" applyBorder="1" applyAlignment="1" applyProtection="1">
      <alignment vertical="center"/>
      <protection hidden="1"/>
    </xf>
    <xf numFmtId="0" fontId="2" fillId="0" borderId="0" xfId="34"/>
    <xf numFmtId="0" fontId="6" fillId="0" borderId="8" xfId="34" applyFont="1" applyBorder="1" applyAlignment="1" applyProtection="1">
      <alignment vertical="center"/>
      <protection hidden="1"/>
    </xf>
    <xf numFmtId="0" fontId="6" fillId="0" borderId="5" xfId="34" applyFont="1" applyBorder="1" applyAlignment="1" applyProtection="1">
      <alignment vertical="center"/>
      <protection hidden="1"/>
    </xf>
    <xf numFmtId="0" fontId="6" fillId="0" borderId="9" xfId="34" applyFont="1" applyBorder="1" applyAlignment="1" applyProtection="1">
      <alignment vertical="center"/>
      <protection hidden="1"/>
    </xf>
    <xf numFmtId="0" fontId="25" fillId="0" borderId="7" xfId="34" applyFont="1" applyBorder="1" applyAlignment="1" applyProtection="1">
      <alignment vertical="center"/>
      <protection hidden="1"/>
    </xf>
    <xf numFmtId="0" fontId="2" fillId="0" borderId="0" xfId="34" applyAlignment="1" applyProtection="1">
      <alignment vertical="center"/>
      <protection hidden="1"/>
    </xf>
    <xf numFmtId="0" fontId="20" fillId="0" borderId="7" xfId="34" applyFont="1" applyBorder="1" applyAlignment="1" applyProtection="1">
      <alignment vertical="center"/>
      <protection hidden="1"/>
    </xf>
    <xf numFmtId="0" fontId="27" fillId="0" borderId="0" xfId="34" applyFont="1" applyBorder="1" applyAlignment="1" applyProtection="1">
      <alignment vertical="center"/>
      <protection hidden="1"/>
    </xf>
    <xf numFmtId="0" fontId="20" fillId="0" borderId="9" xfId="34" applyFont="1" applyBorder="1" applyAlignment="1" applyProtection="1">
      <alignment vertical="center"/>
      <protection hidden="1"/>
    </xf>
    <xf numFmtId="0" fontId="6" fillId="0" borderId="0" xfId="34" applyFont="1" applyAlignment="1" applyProtection="1">
      <alignment vertical="center"/>
      <protection hidden="1"/>
    </xf>
    <xf numFmtId="0" fontId="6" fillId="0" borderId="10" xfId="34" applyFont="1" applyBorder="1" applyAlignment="1" applyProtection="1">
      <alignment vertical="center"/>
      <protection hidden="1"/>
    </xf>
    <xf numFmtId="0" fontId="20" fillId="0" borderId="0" xfId="34" applyFont="1" applyAlignment="1" applyProtection="1">
      <alignment vertical="center"/>
      <protection hidden="1"/>
    </xf>
    <xf numFmtId="0" fontId="16" fillId="0" borderId="0" xfId="35" applyFont="1" applyAlignment="1" applyProtection="1">
      <alignment vertical="center"/>
      <protection hidden="1"/>
    </xf>
    <xf numFmtId="0" fontId="17" fillId="0" borderId="0" xfId="35" applyFont="1" applyAlignment="1" applyProtection="1">
      <alignment vertical="center"/>
      <protection hidden="1"/>
    </xf>
    <xf numFmtId="0" fontId="17" fillId="0" borderId="0" xfId="35" applyFont="1" applyBorder="1" applyAlignment="1" applyProtection="1">
      <alignment vertical="center"/>
      <protection hidden="1"/>
    </xf>
    <xf numFmtId="0" fontId="17" fillId="0" borderId="0" xfId="0" applyFont="1" applyBorder="1" applyAlignment="1" applyProtection="1">
      <alignment vertical="center"/>
      <protection hidden="1"/>
    </xf>
    <xf numFmtId="0" fontId="16" fillId="0" borderId="0" xfId="0" applyNumberFormat="1" applyFont="1" applyFill="1" applyBorder="1" applyAlignment="1" applyProtection="1">
      <alignment horizontal="justify" vertical="center"/>
    </xf>
    <xf numFmtId="0" fontId="16" fillId="0" borderId="0" xfId="0" applyFont="1" applyAlignment="1">
      <alignment horizontal="right" vertical="center"/>
    </xf>
    <xf numFmtId="0" fontId="17" fillId="0" borderId="0" xfId="0" applyFont="1"/>
    <xf numFmtId="0" fontId="6" fillId="0" borderId="0" xfId="34" applyFont="1" applyAlignment="1" applyProtection="1">
      <alignment vertical="top"/>
      <protection hidden="1"/>
    </xf>
    <xf numFmtId="0" fontId="28" fillId="0" borderId="0" xfId="34" applyFont="1" applyFill="1" applyAlignment="1" applyProtection="1">
      <alignment horizontal="center" vertical="center"/>
      <protection hidden="1"/>
    </xf>
    <xf numFmtId="0" fontId="17" fillId="0" borderId="0" xfId="34" applyFont="1" applyAlignment="1" applyProtection="1">
      <alignment vertical="center"/>
      <protection hidden="1"/>
    </xf>
    <xf numFmtId="0" fontId="16" fillId="0" borderId="0" xfId="37" applyFont="1" applyFill="1" applyAlignment="1" applyProtection="1">
      <alignment vertical="top"/>
      <protection hidden="1"/>
    </xf>
    <xf numFmtId="0" fontId="17" fillId="0" borderId="0" xfId="34" applyFont="1" applyFill="1" applyAlignment="1" applyProtection="1">
      <alignment vertical="top"/>
      <protection hidden="1"/>
    </xf>
    <xf numFmtId="0" fontId="28" fillId="0" borderId="0" xfId="34" applyFont="1" applyFill="1" applyAlignment="1" applyProtection="1">
      <alignment vertical="center"/>
      <protection hidden="1"/>
    </xf>
    <xf numFmtId="176" fontId="16" fillId="0" borderId="11" xfId="34" applyNumberFormat="1" applyFont="1" applyBorder="1" applyAlignment="1" applyProtection="1">
      <alignment horizontal="center" vertical="center"/>
      <protection hidden="1"/>
    </xf>
    <xf numFmtId="0" fontId="17" fillId="0" borderId="12" xfId="34" applyFont="1" applyBorder="1" applyAlignment="1" applyProtection="1">
      <alignment horizontal="center" vertical="center"/>
      <protection hidden="1"/>
    </xf>
    <xf numFmtId="0" fontId="17" fillId="0" borderId="4" xfId="34" applyFont="1" applyBorder="1" applyAlignment="1" applyProtection="1">
      <alignment horizontal="justify" vertical="center" wrapText="1"/>
      <protection hidden="1"/>
    </xf>
    <xf numFmtId="0" fontId="17" fillId="0" borderId="0" xfId="34" applyFont="1" applyBorder="1" applyAlignment="1" applyProtection="1">
      <alignment vertical="center"/>
      <protection hidden="1"/>
    </xf>
    <xf numFmtId="0" fontId="16" fillId="0" borderId="0" xfId="34" applyFont="1" applyFill="1" applyBorder="1" applyAlignment="1" applyProtection="1">
      <alignment vertical="center" wrapText="1"/>
      <protection hidden="1"/>
    </xf>
    <xf numFmtId="4" fontId="16" fillId="0" borderId="0" xfId="34" applyNumberFormat="1" applyFont="1" applyBorder="1" applyAlignment="1" applyProtection="1">
      <alignment vertical="center"/>
      <protection hidden="1"/>
    </xf>
    <xf numFmtId="0" fontId="17" fillId="0" borderId="0" xfId="34" applyFont="1" applyAlignment="1" applyProtection="1">
      <alignment horizontal="left" vertical="center" wrapText="1"/>
      <protection hidden="1"/>
    </xf>
    <xf numFmtId="0" fontId="16" fillId="0" borderId="5" xfId="0" applyNumberFormat="1" applyFont="1" applyFill="1" applyBorder="1" applyAlignment="1" applyProtection="1">
      <alignment horizontal="left" vertical="center"/>
    </xf>
    <xf numFmtId="0" fontId="16" fillId="0" borderId="5" xfId="0" applyNumberFormat="1" applyFont="1" applyFill="1" applyBorder="1" applyAlignment="1" applyProtection="1">
      <alignment horizontal="justify" vertical="center"/>
    </xf>
    <xf numFmtId="0" fontId="16" fillId="0" borderId="5" xfId="0" applyNumberFormat="1" applyFont="1" applyFill="1" applyBorder="1" applyAlignment="1" applyProtection="1">
      <alignment horizontal="center" vertical="center"/>
    </xf>
    <xf numFmtId="0" fontId="17" fillId="0" borderId="0" xfId="35" applyFont="1" applyBorder="1" applyAlignment="1" applyProtection="1">
      <alignment horizontal="left" vertical="center" indent="1"/>
      <protection hidden="1"/>
    </xf>
    <xf numFmtId="0" fontId="17" fillId="0" borderId="0" xfId="0" applyNumberFormat="1" applyFont="1" applyFill="1" applyBorder="1" applyAlignment="1" applyProtection="1">
      <alignment horizontal="left" vertical="center" indent="1"/>
      <protection hidden="1"/>
    </xf>
    <xf numFmtId="0" fontId="17" fillId="0" borderId="0" xfId="34" applyNumberFormat="1" applyFont="1" applyFill="1" applyBorder="1" applyAlignment="1" applyProtection="1">
      <alignment horizontal="left" vertical="center" indent="1"/>
      <protection hidden="1"/>
    </xf>
    <xf numFmtId="0" fontId="17" fillId="0" borderId="0" xfId="37" applyFont="1" applyAlignment="1" applyProtection="1">
      <alignment horizontal="left" vertical="center" indent="1"/>
      <protection hidden="1"/>
    </xf>
    <xf numFmtId="0" fontId="17" fillId="0" borderId="5" xfId="0" applyNumberFormat="1" applyFont="1" applyFill="1" applyBorder="1" applyAlignment="1" applyProtection="1">
      <alignment horizontal="left" vertical="center"/>
    </xf>
    <xf numFmtId="0" fontId="17" fillId="0" borderId="0" xfId="0" applyNumberFormat="1" applyFont="1" applyFill="1" applyBorder="1" applyAlignment="1" applyProtection="1">
      <alignment horizontal="left" vertical="center"/>
      <protection hidden="1"/>
    </xf>
    <xf numFmtId="0" fontId="16" fillId="0" borderId="0" xfId="35" applyFont="1" applyFill="1" applyAlignment="1" applyProtection="1">
      <alignment vertical="center"/>
      <protection hidden="1"/>
    </xf>
    <xf numFmtId="0" fontId="17" fillId="0" borderId="0" xfId="35" applyFont="1" applyFill="1" applyAlignment="1" applyProtection="1">
      <alignment vertical="center"/>
      <protection hidden="1"/>
    </xf>
    <xf numFmtId="0" fontId="17" fillId="0" borderId="0" xfId="35" applyFont="1" applyFill="1" applyBorder="1" applyAlignment="1" applyProtection="1">
      <alignment vertical="center"/>
      <protection hidden="1"/>
    </xf>
    <xf numFmtId="0" fontId="16" fillId="0" borderId="0" xfId="35" applyFont="1" applyAlignment="1" applyProtection="1">
      <alignment horizontal="left" vertical="center"/>
      <protection hidden="1"/>
    </xf>
    <xf numFmtId="0" fontId="16" fillId="0" borderId="0" xfId="34" applyFont="1" applyAlignment="1" applyProtection="1">
      <alignment horizontal="left" vertical="top" wrapText="1"/>
      <protection hidden="1"/>
    </xf>
    <xf numFmtId="0" fontId="16" fillId="0" borderId="4" xfId="29" applyNumberFormat="1" applyFont="1" applyFill="1" applyBorder="1" applyAlignment="1" applyProtection="1">
      <alignment horizontal="center" vertical="center"/>
    </xf>
    <xf numFmtId="0" fontId="16" fillId="0" borderId="4" xfId="29" applyNumberFormat="1" applyFont="1" applyFill="1" applyBorder="1" applyAlignment="1" applyProtection="1">
      <alignment horizontal="center" vertical="center" wrapText="1"/>
    </xf>
    <xf numFmtId="0" fontId="30" fillId="0" borderId="0" xfId="0" applyNumberFormat="1" applyFont="1" applyFill="1" applyBorder="1" applyAlignment="1" applyProtection="1">
      <alignment vertical="center" wrapText="1"/>
    </xf>
    <xf numFmtId="0" fontId="16" fillId="0" borderId="0" xfId="0" applyFont="1" applyAlignment="1">
      <alignment horizontal="left" vertical="top"/>
    </xf>
    <xf numFmtId="0" fontId="16" fillId="0" borderId="11" xfId="34" applyFont="1" applyBorder="1" applyAlignment="1" applyProtection="1">
      <alignment horizontal="center" vertical="center" wrapText="1"/>
      <protection hidden="1"/>
    </xf>
    <xf numFmtId="0" fontId="32" fillId="0" borderId="0" xfId="0" applyFont="1" applyBorder="1"/>
    <xf numFmtId="0" fontId="16" fillId="0" borderId="5" xfId="0" applyNumberFormat="1" applyFont="1" applyFill="1" applyBorder="1" applyAlignment="1" applyProtection="1">
      <alignment horizontal="left" vertical="center"/>
      <protection hidden="1"/>
    </xf>
    <xf numFmtId="0" fontId="16" fillId="0" borderId="5" xfId="0" applyNumberFormat="1" applyFont="1" applyFill="1" applyBorder="1" applyAlignment="1" applyProtection="1">
      <alignment horizontal="justify" vertical="center"/>
      <protection hidden="1"/>
    </xf>
    <xf numFmtId="0" fontId="16" fillId="0" borderId="5" xfId="0" applyNumberFormat="1" applyFont="1" applyFill="1" applyBorder="1" applyAlignment="1" applyProtection="1">
      <alignment horizontal="center" vertical="center"/>
      <protection hidden="1"/>
    </xf>
    <xf numFmtId="0" fontId="16" fillId="0" borderId="5" xfId="0" applyNumberFormat="1" applyFont="1" applyFill="1" applyBorder="1" applyAlignment="1" applyProtection="1">
      <alignment vertical="center"/>
      <protection hidden="1"/>
    </xf>
    <xf numFmtId="0" fontId="16" fillId="0" borderId="5" xfId="0" applyNumberFormat="1" applyFont="1" applyFill="1" applyBorder="1" applyAlignment="1" applyProtection="1">
      <alignment horizontal="right" vertical="center"/>
      <protection hidden="1"/>
    </xf>
    <xf numFmtId="0" fontId="2" fillId="0" borderId="0" xfId="31" applyNumberFormat="1" applyFont="1" applyFill="1" applyBorder="1" applyAlignment="1" applyProtection="1">
      <alignment vertical="center"/>
      <protection hidden="1"/>
    </xf>
    <xf numFmtId="0" fontId="2" fillId="0" borderId="0" xfId="31" applyNumberFormat="1" applyFont="1" applyFill="1" applyBorder="1" applyAlignment="1" applyProtection="1">
      <alignment vertical="top"/>
      <protection hidden="1"/>
    </xf>
    <xf numFmtId="0" fontId="17" fillId="0" borderId="0" xfId="0" applyNumberFormat="1" applyFont="1" applyFill="1" applyBorder="1" applyAlignment="1" applyProtection="1">
      <alignment horizontal="justify" vertical="center"/>
      <protection hidden="1"/>
    </xf>
    <xf numFmtId="0" fontId="17" fillId="0" borderId="0" xfId="0" applyNumberFormat="1" applyFont="1" applyFill="1" applyBorder="1" applyAlignment="1" applyProtection="1">
      <alignment horizontal="center" vertical="center"/>
      <protection hidden="1"/>
    </xf>
    <xf numFmtId="0" fontId="17" fillId="0" borderId="0" xfId="0" applyNumberFormat="1" applyFont="1" applyFill="1" applyBorder="1" applyAlignment="1" applyProtection="1">
      <alignment vertical="center"/>
      <protection hidden="1"/>
    </xf>
    <xf numFmtId="0" fontId="17" fillId="0" borderId="0" xfId="29" applyNumberFormat="1" applyFont="1" applyFill="1" applyBorder="1" applyAlignment="1" applyProtection="1">
      <alignment vertical="center"/>
      <protection hidden="1"/>
    </xf>
    <xf numFmtId="0" fontId="17" fillId="0" borderId="0" xfId="29" applyNumberFormat="1" applyFont="1" applyFill="1" applyBorder="1" applyAlignment="1" applyProtection="1">
      <alignment vertical="center" wrapText="1"/>
      <protection hidden="1"/>
    </xf>
    <xf numFmtId="0" fontId="16" fillId="0" borderId="0" xfId="0" applyNumberFormat="1" applyFont="1" applyFill="1" applyBorder="1" applyAlignment="1" applyProtection="1">
      <alignment horizontal="justify" vertical="center"/>
      <protection hidden="1"/>
    </xf>
    <xf numFmtId="14" fontId="17" fillId="0" borderId="0" xfId="0" applyNumberFormat="1" applyFont="1" applyFill="1" applyBorder="1" applyAlignment="1" applyProtection="1">
      <alignment horizontal="left" vertical="center"/>
      <protection hidden="1"/>
    </xf>
    <xf numFmtId="0" fontId="17" fillId="0" borderId="0" xfId="0" applyFont="1" applyBorder="1" applyAlignment="1" applyProtection="1">
      <alignment horizontal="right" vertical="center"/>
      <protection hidden="1"/>
    </xf>
    <xf numFmtId="0" fontId="20" fillId="0" borderId="0" xfId="31" applyNumberFormat="1" applyFont="1" applyFill="1" applyBorder="1" applyAlignment="1" applyProtection="1">
      <alignment vertical="center"/>
      <protection hidden="1"/>
    </xf>
    <xf numFmtId="0" fontId="16" fillId="0" borderId="0" xfId="0" applyNumberFormat="1" applyFont="1" applyFill="1" applyBorder="1" applyAlignment="1" applyProtection="1">
      <alignment horizontal="left" vertical="center" indent="1"/>
    </xf>
    <xf numFmtId="0" fontId="16" fillId="0" borderId="0" xfId="34" applyFont="1" applyAlignment="1" applyProtection="1">
      <alignment horizontal="left" vertical="center" indent="1"/>
      <protection hidden="1"/>
    </xf>
    <xf numFmtId="0" fontId="16" fillId="0" borderId="0" xfId="35" applyFont="1" applyFill="1" applyBorder="1" applyAlignment="1" applyProtection="1">
      <alignment vertical="center"/>
      <protection hidden="1"/>
    </xf>
    <xf numFmtId="0" fontId="16" fillId="0" borderId="0" xfId="35" applyFont="1" applyAlignment="1" applyProtection="1">
      <alignment horizontal="center" vertical="center"/>
      <protection hidden="1"/>
    </xf>
    <xf numFmtId="0" fontId="16" fillId="0" borderId="4" xfId="0" applyFont="1" applyBorder="1" applyAlignment="1" applyProtection="1">
      <alignment horizontal="left" vertical="center" wrapText="1"/>
      <protection hidden="1"/>
    </xf>
    <xf numFmtId="167" fontId="16" fillId="0" borderId="4" xfId="0" applyNumberFormat="1" applyFont="1" applyFill="1" applyBorder="1" applyAlignment="1" applyProtection="1">
      <alignment horizontal="center" vertical="center" wrapText="1"/>
      <protection hidden="1"/>
    </xf>
    <xf numFmtId="0" fontId="16" fillId="0" borderId="0" xfId="0" applyNumberFormat="1" applyFont="1" applyFill="1" applyBorder="1" applyAlignment="1" applyProtection="1">
      <alignment horizontal="left" vertical="center" indent="1"/>
      <protection hidden="1"/>
    </xf>
    <xf numFmtId="0" fontId="16" fillId="0" borderId="0" xfId="35" applyFont="1" applyAlignment="1" applyProtection="1">
      <alignment horizontal="left" vertical="top"/>
      <protection hidden="1"/>
    </xf>
    <xf numFmtId="177" fontId="16" fillId="0" borderId="0" xfId="0" applyNumberFormat="1" applyFont="1" applyFill="1" applyBorder="1" applyAlignment="1" applyProtection="1">
      <alignment horizontal="left" vertical="center" indent="1"/>
    </xf>
    <xf numFmtId="177" fontId="16" fillId="0" borderId="0" xfId="0" applyNumberFormat="1" applyFont="1" applyFill="1" applyBorder="1" applyAlignment="1" applyProtection="1">
      <alignment horizontal="justify" vertical="center"/>
      <protection hidden="1"/>
    </xf>
    <xf numFmtId="177" fontId="16" fillId="0" borderId="0" xfId="0" applyNumberFormat="1" applyFont="1" applyFill="1" applyBorder="1" applyAlignment="1" applyProtection="1">
      <alignment horizontal="left" vertical="center" indent="1"/>
      <protection hidden="1"/>
    </xf>
    <xf numFmtId="0" fontId="36" fillId="0" borderId="0" xfId="28" applyFont="1" applyFill="1" applyBorder="1" applyAlignment="1" applyProtection="1">
      <alignment horizontal="left" vertical="center"/>
      <protection hidden="1"/>
    </xf>
    <xf numFmtId="0" fontId="2" fillId="0" borderId="0" xfId="28" applyAlignment="1" applyProtection="1">
      <alignment vertical="center"/>
      <protection hidden="1"/>
    </xf>
    <xf numFmtId="0" fontId="36" fillId="0" borderId="0" xfId="28" applyFont="1" applyFill="1" applyBorder="1" applyAlignment="1" applyProtection="1">
      <alignment vertical="center"/>
      <protection hidden="1"/>
    </xf>
    <xf numFmtId="0" fontId="2" fillId="0" borderId="0" xfId="28" applyProtection="1">
      <protection hidden="1"/>
    </xf>
    <xf numFmtId="0" fontId="37" fillId="0" borderId="0" xfId="34" applyFont="1" applyAlignment="1" applyProtection="1">
      <alignment vertical="top"/>
      <protection hidden="1"/>
    </xf>
    <xf numFmtId="0" fontId="33" fillId="0" borderId="0" xfId="27" applyProtection="1">
      <protection hidden="1"/>
    </xf>
    <xf numFmtId="0" fontId="38" fillId="0" borderId="0" xfId="27" applyFont="1" applyAlignment="1" applyProtection="1">
      <alignment horizontal="center" vertical="center" wrapText="1"/>
      <protection hidden="1"/>
    </xf>
    <xf numFmtId="0" fontId="17" fillId="0" borderId="0" xfId="27" applyFont="1" applyAlignment="1" applyProtection="1">
      <alignment vertical="center"/>
      <protection hidden="1"/>
    </xf>
    <xf numFmtId="0" fontId="16" fillId="0" borderId="0" xfId="27" applyFont="1" applyBorder="1" applyAlignment="1" applyProtection="1">
      <alignment horizontal="center" vertical="center"/>
      <protection hidden="1"/>
    </xf>
    <xf numFmtId="0" fontId="17" fillId="0" borderId="0" xfId="27" applyFont="1" applyAlignment="1" applyProtection="1">
      <alignment horizontal="justify" vertical="center"/>
      <protection hidden="1"/>
    </xf>
    <xf numFmtId="0" fontId="33" fillId="0" borderId="0" xfId="27" applyAlignment="1" applyProtection="1">
      <alignment vertical="center"/>
      <protection hidden="1"/>
    </xf>
    <xf numFmtId="0" fontId="17" fillId="0" borderId="14" xfId="27" applyFont="1" applyBorder="1" applyAlignment="1" applyProtection="1">
      <alignment vertical="center" wrapText="1"/>
      <protection hidden="1"/>
    </xf>
    <xf numFmtId="0" fontId="17" fillId="0" borderId="15" xfId="27" applyFont="1" applyBorder="1" applyAlignment="1" applyProtection="1">
      <alignment vertical="center" wrapText="1"/>
      <protection hidden="1"/>
    </xf>
    <xf numFmtId="0" fontId="17" fillId="0" borderId="0" xfId="27" applyFont="1" applyAlignment="1" applyProtection="1">
      <alignment horizontal="center" vertical="center"/>
      <protection hidden="1"/>
    </xf>
    <xf numFmtId="0" fontId="33" fillId="0" borderId="0" xfId="27" applyBorder="1" applyProtection="1">
      <protection hidden="1"/>
    </xf>
    <xf numFmtId="0" fontId="17" fillId="0" borderId="3" xfId="27" applyFont="1" applyBorder="1" applyAlignment="1" applyProtection="1">
      <alignment vertical="center" wrapText="1"/>
      <protection hidden="1"/>
    </xf>
    <xf numFmtId="0" fontId="17" fillId="0" borderId="0" xfId="27" applyFont="1" applyProtection="1">
      <protection hidden="1"/>
    </xf>
    <xf numFmtId="0" fontId="17" fillId="0" borderId="0" xfId="27" applyFont="1" applyAlignment="1" applyProtection="1">
      <alignment vertical="center" wrapText="1"/>
      <protection hidden="1"/>
    </xf>
    <xf numFmtId="0" fontId="17" fillId="0" borderId="16" xfId="27" applyFont="1" applyBorder="1" applyAlignment="1" applyProtection="1">
      <alignment vertical="center"/>
      <protection hidden="1"/>
    </xf>
    <xf numFmtId="0" fontId="17" fillId="0" borderId="17" xfId="27" applyFont="1" applyBorder="1" applyAlignment="1" applyProtection="1">
      <alignment vertical="center"/>
      <protection hidden="1"/>
    </xf>
    <xf numFmtId="0" fontId="17" fillId="0" borderId="18" xfId="27" applyFont="1" applyBorder="1" applyAlignment="1" applyProtection="1">
      <alignment vertical="center"/>
      <protection hidden="1"/>
    </xf>
    <xf numFmtId="0" fontId="17" fillId="0" borderId="19" xfId="27" applyFont="1" applyBorder="1" applyAlignment="1" applyProtection="1">
      <alignment vertical="center"/>
      <protection hidden="1"/>
    </xf>
    <xf numFmtId="0" fontId="17" fillId="0" borderId="20" xfId="27" applyFont="1" applyBorder="1" applyAlignment="1" applyProtection="1">
      <alignment vertical="center"/>
      <protection hidden="1"/>
    </xf>
    <xf numFmtId="0" fontId="17" fillId="0" borderId="21" xfId="27" applyFont="1" applyBorder="1" applyAlignment="1" applyProtection="1">
      <alignment vertical="center"/>
      <protection hidden="1"/>
    </xf>
    <xf numFmtId="0" fontId="17" fillId="0" borderId="8" xfId="27" applyFont="1" applyBorder="1" applyAlignment="1" applyProtection="1">
      <alignment vertical="center"/>
      <protection hidden="1"/>
    </xf>
    <xf numFmtId="0" fontId="17" fillId="0" borderId="9" xfId="27" applyFont="1" applyBorder="1" applyAlignment="1" applyProtection="1">
      <alignment vertical="center"/>
      <protection hidden="1"/>
    </xf>
    <xf numFmtId="0" fontId="17" fillId="0" borderId="0" xfId="27" applyFont="1" applyBorder="1" applyAlignment="1" applyProtection="1">
      <alignment vertical="center"/>
      <protection hidden="1"/>
    </xf>
    <xf numFmtId="0" fontId="17" fillId="0" borderId="14" xfId="27" applyFont="1" applyBorder="1" applyAlignment="1" applyProtection="1">
      <alignment horizontal="left" vertical="center"/>
      <protection hidden="1"/>
    </xf>
    <xf numFmtId="0" fontId="17" fillId="0" borderId="15" xfId="27" applyFont="1" applyBorder="1" applyAlignment="1" applyProtection="1">
      <alignment horizontal="left" vertical="center"/>
      <protection hidden="1"/>
    </xf>
    <xf numFmtId="0" fontId="17" fillId="0" borderId="0" xfId="27" applyFont="1" applyBorder="1" applyAlignment="1" applyProtection="1">
      <alignment horizontal="left" vertical="center"/>
      <protection hidden="1"/>
    </xf>
    <xf numFmtId="0" fontId="17" fillId="0" borderId="0" xfId="27" applyFont="1" applyAlignment="1" applyProtection="1">
      <alignment horizontal="left" vertical="center"/>
      <protection hidden="1"/>
    </xf>
    <xf numFmtId="0" fontId="16" fillId="0" borderId="0" xfId="29" applyNumberFormat="1" applyFont="1" applyFill="1" applyBorder="1" applyAlignment="1" applyProtection="1">
      <alignment horizontal="left" vertical="center"/>
    </xf>
    <xf numFmtId="0" fontId="39" fillId="0" borderId="0" xfId="27" applyFont="1" applyAlignment="1" applyProtection="1">
      <alignment vertical="center"/>
      <protection hidden="1"/>
    </xf>
    <xf numFmtId="0" fontId="39" fillId="0" borderId="0" xfId="27" applyFont="1" applyProtection="1">
      <protection hidden="1"/>
    </xf>
    <xf numFmtId="0" fontId="40" fillId="0" borderId="0" xfId="27" applyFont="1" applyAlignment="1" applyProtection="1">
      <alignment horizontal="center" vertical="center"/>
      <protection hidden="1"/>
    </xf>
    <xf numFmtId="0" fontId="32" fillId="0" borderId="0" xfId="0" applyFont="1" applyFill="1" applyProtection="1">
      <protection hidden="1"/>
    </xf>
    <xf numFmtId="0" fontId="32" fillId="0" borderId="0" xfId="0" applyFont="1" applyBorder="1" applyAlignment="1">
      <alignment vertical="center"/>
    </xf>
    <xf numFmtId="0" fontId="16" fillId="0" borderId="0" xfId="0" applyFont="1" applyAlignment="1" applyProtection="1">
      <alignment horizontal="left" vertical="center"/>
      <protection hidden="1"/>
    </xf>
    <xf numFmtId="0" fontId="16" fillId="0" borderId="4" xfId="34" applyFont="1" applyFill="1" applyBorder="1" applyAlignment="1" applyProtection="1">
      <alignment horizontal="right" vertical="center" wrapText="1"/>
      <protection hidden="1"/>
    </xf>
    <xf numFmtId="0" fontId="32" fillId="0" borderId="0" xfId="0" applyFont="1" applyProtection="1">
      <protection hidden="1"/>
    </xf>
    <xf numFmtId="0" fontId="16" fillId="0" borderId="0" xfId="0" applyFont="1" applyFill="1" applyBorder="1" applyAlignment="1" applyProtection="1">
      <alignment vertical="center"/>
      <protection hidden="1"/>
    </xf>
    <xf numFmtId="0" fontId="16" fillId="0" borderId="0" xfId="0" applyNumberFormat="1" applyFont="1" applyFill="1" applyBorder="1" applyAlignment="1" applyProtection="1">
      <alignment horizontal="center" vertical="center"/>
      <protection hidden="1"/>
    </xf>
    <xf numFmtId="0" fontId="16" fillId="0" borderId="0" xfId="0" applyNumberFormat="1" applyFont="1" applyFill="1" applyBorder="1" applyAlignment="1" applyProtection="1">
      <alignment horizontal="left" vertical="center"/>
      <protection hidden="1"/>
    </xf>
    <xf numFmtId="0" fontId="16" fillId="0" borderId="0" xfId="0" applyNumberFormat="1" applyFont="1" applyFill="1" applyBorder="1" applyAlignment="1" applyProtection="1">
      <alignment vertical="center"/>
      <protection hidden="1"/>
    </xf>
    <xf numFmtId="0" fontId="16" fillId="0" borderId="0" xfId="0" applyNumberFormat="1" applyFont="1" applyFill="1" applyBorder="1" applyAlignment="1" applyProtection="1">
      <alignment horizontal="right" vertical="center"/>
      <protection hidden="1"/>
    </xf>
    <xf numFmtId="0" fontId="32" fillId="0" borderId="0" xfId="0" applyFont="1" applyAlignment="1">
      <alignment vertical="center"/>
    </xf>
    <xf numFmtId="0" fontId="32" fillId="0" borderId="0" xfId="0" applyFont="1"/>
    <xf numFmtId="0" fontId="32" fillId="0" borderId="0" xfId="0" applyNumberFormat="1" applyFont="1" applyFill="1" applyBorder="1" applyAlignment="1" applyProtection="1">
      <alignment vertical="center"/>
    </xf>
    <xf numFmtId="0" fontId="32" fillId="0" borderId="0" xfId="0" applyFont="1" applyBorder="1" applyAlignment="1">
      <alignment horizontal="left" vertical="center"/>
    </xf>
    <xf numFmtId="10" fontId="32" fillId="0" borderId="0" xfId="0" applyNumberFormat="1" applyFont="1" applyFill="1" applyBorder="1" applyAlignment="1">
      <alignment horizontal="center" vertical="center"/>
    </xf>
    <xf numFmtId="0" fontId="28" fillId="0" borderId="0" xfId="0" applyFont="1" applyFill="1" applyAlignment="1">
      <alignment vertical="center"/>
    </xf>
    <xf numFmtId="10" fontId="32" fillId="0" borderId="0" xfId="0" applyNumberFormat="1" applyFont="1" applyBorder="1" applyAlignment="1">
      <alignment horizontal="center" vertical="center"/>
    </xf>
    <xf numFmtId="0" fontId="32" fillId="0" borderId="0" xfId="35" applyFont="1" applyAlignment="1" applyProtection="1">
      <alignment vertical="center"/>
      <protection hidden="1"/>
    </xf>
    <xf numFmtId="0" fontId="32" fillId="0" borderId="0" xfId="35" applyFont="1" applyBorder="1" applyAlignment="1" applyProtection="1">
      <alignment vertical="center"/>
      <protection hidden="1"/>
    </xf>
    <xf numFmtId="0" fontId="32" fillId="0" borderId="0" xfId="0" applyFont="1" applyBorder="1" applyAlignment="1" applyProtection="1">
      <alignment vertical="center"/>
      <protection hidden="1"/>
    </xf>
    <xf numFmtId="0" fontId="28" fillId="0" borderId="0" xfId="29" applyNumberFormat="1" applyFont="1" applyFill="1" applyBorder="1" applyAlignment="1" applyProtection="1">
      <alignment horizontal="center" vertical="center" wrapText="1"/>
      <protection hidden="1"/>
    </xf>
    <xf numFmtId="0" fontId="28" fillId="0" borderId="0" xfId="0" applyNumberFormat="1" applyFont="1" applyFill="1" applyBorder="1" applyAlignment="1" applyProtection="1">
      <alignment horizontal="center" vertical="center"/>
    </xf>
    <xf numFmtId="0" fontId="28" fillId="0" borderId="0" xfId="0" applyNumberFormat="1" applyFont="1" applyFill="1" applyBorder="1" applyAlignment="1" applyProtection="1">
      <alignment horizontal="center" vertical="center"/>
      <protection hidden="1"/>
    </xf>
    <xf numFmtId="0" fontId="32" fillId="0" borderId="0" xfId="29" applyNumberFormat="1" applyFont="1" applyFill="1" applyBorder="1" applyAlignment="1" applyProtection="1">
      <alignment horizontal="center" vertical="center"/>
      <protection hidden="1"/>
    </xf>
    <xf numFmtId="0" fontId="32" fillId="0" borderId="0" xfId="0" applyNumberFormat="1" applyFont="1" applyFill="1" applyBorder="1" applyAlignment="1" applyProtection="1">
      <alignment horizontal="left" vertical="center"/>
      <protection hidden="1"/>
    </xf>
    <xf numFmtId="0" fontId="32" fillId="0" borderId="0" xfId="0" applyNumberFormat="1" applyFont="1" applyFill="1" applyBorder="1" applyAlignment="1" applyProtection="1">
      <alignment horizontal="justify" vertical="center"/>
      <protection hidden="1"/>
    </xf>
    <xf numFmtId="0" fontId="32" fillId="0" borderId="0" xfId="0" applyNumberFormat="1" applyFont="1" applyFill="1" applyBorder="1" applyAlignment="1" applyProtection="1">
      <alignment horizontal="center" vertical="center"/>
      <protection hidden="1"/>
    </xf>
    <xf numFmtId="0" fontId="32" fillId="0" borderId="0" xfId="0" applyNumberFormat="1" applyFont="1" applyFill="1" applyBorder="1" applyAlignment="1" applyProtection="1">
      <alignment vertical="center"/>
      <protection hidden="1"/>
    </xf>
    <xf numFmtId="0" fontId="32" fillId="0" borderId="0" xfId="29" applyNumberFormat="1" applyFont="1" applyFill="1" applyBorder="1" applyAlignment="1" applyProtection="1">
      <alignment vertical="center"/>
      <protection hidden="1"/>
    </xf>
    <xf numFmtId="0" fontId="32" fillId="0" borderId="0" xfId="0" applyNumberFormat="1" applyFont="1" applyFill="1" applyBorder="1" applyAlignment="1" applyProtection="1">
      <alignment horizontal="left" vertical="center" indent="1"/>
      <protection hidden="1"/>
    </xf>
    <xf numFmtId="0" fontId="32" fillId="0" borderId="0" xfId="35" applyFont="1" applyFill="1" applyBorder="1" applyAlignment="1" applyProtection="1">
      <alignment horizontal="left" vertical="center" indent="1"/>
      <protection hidden="1"/>
    </xf>
    <xf numFmtId="0" fontId="32" fillId="0" borderId="0" xfId="35" applyFont="1" applyFill="1" applyBorder="1" applyAlignment="1" applyProtection="1">
      <alignment horizontal="left" vertical="center"/>
      <protection hidden="1"/>
    </xf>
    <xf numFmtId="0" fontId="28" fillId="0" borderId="0" xfId="35" applyFont="1" applyFill="1" applyBorder="1" applyAlignment="1" applyProtection="1">
      <alignment vertical="center"/>
      <protection hidden="1"/>
    </xf>
    <xf numFmtId="0" fontId="28" fillId="0" borderId="0" xfId="0" applyNumberFormat="1" applyFont="1" applyFill="1" applyBorder="1" applyAlignment="1" applyProtection="1">
      <alignment horizontal="left" vertical="center"/>
      <protection hidden="1"/>
    </xf>
    <xf numFmtId="0" fontId="28" fillId="0" borderId="0" xfId="0" applyNumberFormat="1" applyFont="1" applyFill="1" applyBorder="1" applyAlignment="1" applyProtection="1">
      <alignment vertical="center"/>
      <protection hidden="1"/>
    </xf>
    <xf numFmtId="0" fontId="28" fillId="0" borderId="0" xfId="0" applyNumberFormat="1" applyFont="1" applyFill="1" applyBorder="1" applyAlignment="1" applyProtection="1">
      <alignment horizontal="right" vertical="center"/>
      <protection hidden="1"/>
    </xf>
    <xf numFmtId="0" fontId="32" fillId="0" borderId="0" xfId="35" applyFont="1" applyFill="1" applyBorder="1" applyAlignment="1" applyProtection="1">
      <alignment vertical="center"/>
      <protection hidden="1"/>
    </xf>
    <xf numFmtId="0" fontId="28" fillId="0" borderId="0" xfId="29" applyNumberFormat="1" applyFont="1" applyFill="1" applyBorder="1" applyAlignment="1" applyProtection="1">
      <alignment vertical="center" wrapText="1"/>
      <protection hidden="1"/>
    </xf>
    <xf numFmtId="0" fontId="32" fillId="0" borderId="0" xfId="39" applyFont="1" applyFill="1" applyBorder="1" applyAlignment="1" applyProtection="1">
      <alignment vertical="center" wrapText="1"/>
      <protection hidden="1"/>
    </xf>
    <xf numFmtId="0" fontId="32" fillId="0" borderId="0" xfId="39" applyNumberFormat="1" applyFont="1" applyFill="1" applyBorder="1" applyAlignment="1" applyProtection="1">
      <alignment horizontal="center" vertical="center" wrapText="1"/>
      <protection hidden="1"/>
    </xf>
    <xf numFmtId="3" fontId="32" fillId="0" borderId="0" xfId="39" applyNumberFormat="1" applyFont="1" applyFill="1" applyBorder="1" applyAlignment="1" applyProtection="1">
      <alignment horizontal="left" vertical="center" wrapText="1"/>
      <protection hidden="1"/>
    </xf>
    <xf numFmtId="0" fontId="32" fillId="0" borderId="0" xfId="39" applyFont="1" applyFill="1" applyBorder="1" applyAlignment="1" applyProtection="1">
      <alignment horizontal="center" vertical="center" wrapText="1"/>
      <protection hidden="1"/>
    </xf>
    <xf numFmtId="164" fontId="28" fillId="0" borderId="0" xfId="39" applyNumberFormat="1" applyFont="1" applyFill="1" applyBorder="1" applyAlignment="1" applyProtection="1">
      <alignment horizontal="center" vertical="center" wrapText="1"/>
      <protection hidden="1"/>
    </xf>
    <xf numFmtId="164" fontId="32" fillId="0" borderId="0" xfId="39" applyNumberFormat="1" applyFont="1" applyFill="1" applyBorder="1" applyAlignment="1" applyProtection="1">
      <alignment horizontal="center" vertical="center" wrapText="1"/>
      <protection hidden="1"/>
    </xf>
    <xf numFmtId="0" fontId="32" fillId="0" borderId="0" xfId="39" applyNumberFormat="1" applyFont="1" applyFill="1" applyBorder="1" applyAlignment="1" applyProtection="1">
      <alignment vertical="center" wrapText="1"/>
      <protection hidden="1"/>
    </xf>
    <xf numFmtId="0" fontId="32" fillId="0" borderId="0" xfId="39" applyFont="1" applyFill="1" applyBorder="1" applyAlignment="1" applyProtection="1">
      <alignment horizontal="left" vertical="center" wrapText="1"/>
      <protection hidden="1"/>
    </xf>
    <xf numFmtId="0" fontId="28" fillId="0" borderId="0" xfId="39" applyFont="1" applyFill="1" applyBorder="1" applyAlignment="1" applyProtection="1">
      <alignment vertical="center" wrapText="1"/>
      <protection hidden="1"/>
    </xf>
    <xf numFmtId="10" fontId="32" fillId="0" borderId="0" xfId="0" applyNumberFormat="1" applyFont="1" applyFill="1" applyBorder="1" applyAlignment="1" applyProtection="1">
      <alignment horizontal="center" vertical="center"/>
      <protection hidden="1"/>
    </xf>
    <xf numFmtId="4" fontId="32" fillId="0" borderId="0" xfId="29" applyNumberFormat="1" applyFont="1" applyFill="1" applyBorder="1" applyAlignment="1" applyProtection="1">
      <alignment vertical="center"/>
      <protection hidden="1"/>
    </xf>
    <xf numFmtId="0" fontId="32" fillId="0" borderId="0" xfId="0" applyFont="1" applyBorder="1" applyAlignment="1" applyProtection="1">
      <alignment horizontal="justify" vertical="center" wrapText="1"/>
      <protection hidden="1"/>
    </xf>
    <xf numFmtId="0" fontId="32" fillId="0" borderId="0" xfId="0" applyFont="1" applyFill="1" applyBorder="1" applyAlignment="1" applyProtection="1">
      <alignment vertical="center"/>
      <protection hidden="1"/>
    </xf>
    <xf numFmtId="0" fontId="32" fillId="0" borderId="0" xfId="0" applyFont="1" applyFill="1" applyBorder="1" applyProtection="1">
      <protection hidden="1"/>
    </xf>
    <xf numFmtId="0" fontId="28" fillId="0" borderId="0" xfId="0" applyNumberFormat="1" applyFont="1" applyFill="1" applyBorder="1" applyAlignment="1" applyProtection="1">
      <alignment horizontal="center" vertical="center" wrapText="1"/>
      <protection hidden="1"/>
    </xf>
    <xf numFmtId="0" fontId="32" fillId="0" borderId="0" xfId="34" applyFont="1" applyAlignment="1" applyProtection="1">
      <alignment vertical="center"/>
      <protection hidden="1"/>
    </xf>
    <xf numFmtId="0" fontId="32" fillId="0" borderId="0" xfId="34" applyFont="1" applyAlignment="1" applyProtection="1">
      <alignment horizontal="right" vertical="center"/>
      <protection hidden="1"/>
    </xf>
    <xf numFmtId="0" fontId="32" fillId="0" borderId="0" xfId="34" applyFont="1" applyBorder="1" applyAlignment="1" applyProtection="1">
      <alignment horizontal="left" vertical="center"/>
      <protection hidden="1"/>
    </xf>
    <xf numFmtId="0" fontId="28" fillId="0" borderId="0" xfId="0" applyFont="1" applyAlignment="1" applyProtection="1">
      <alignment horizontal="right" vertical="center"/>
      <protection hidden="1"/>
    </xf>
    <xf numFmtId="0" fontId="32" fillId="0" borderId="0" xfId="0" applyFont="1" applyFill="1" applyBorder="1" applyAlignment="1" applyProtection="1">
      <alignment horizontal="left" vertical="center"/>
      <protection hidden="1"/>
    </xf>
    <xf numFmtId="0" fontId="28" fillId="0" borderId="0" xfId="0" applyFont="1" applyFill="1" applyBorder="1" applyAlignment="1" applyProtection="1">
      <alignment horizontal="right" vertical="center"/>
      <protection hidden="1"/>
    </xf>
    <xf numFmtId="179" fontId="32" fillId="0" borderId="0" xfId="0" applyNumberFormat="1" applyFont="1" applyFill="1" applyBorder="1" applyAlignment="1" applyProtection="1">
      <alignment horizontal="center" vertical="center"/>
      <protection hidden="1"/>
    </xf>
    <xf numFmtId="2" fontId="32" fillId="0" borderId="0" xfId="35" applyNumberFormat="1" applyFont="1" applyFill="1" applyBorder="1" applyAlignment="1" applyProtection="1">
      <alignment vertical="center"/>
      <protection hidden="1"/>
    </xf>
    <xf numFmtId="2" fontId="32" fillId="0" borderId="0" xfId="0" applyNumberFormat="1" applyFont="1" applyFill="1" applyBorder="1" applyProtection="1">
      <protection hidden="1"/>
    </xf>
    <xf numFmtId="0" fontId="28" fillId="0" borderId="0" xfId="0" applyFont="1" applyFill="1" applyBorder="1" applyAlignment="1" applyProtection="1">
      <alignment horizontal="left" vertical="center" wrapText="1"/>
      <protection hidden="1"/>
    </xf>
    <xf numFmtId="0" fontId="28" fillId="0" borderId="0" xfId="0" applyFont="1" applyFill="1" applyBorder="1" applyAlignment="1" applyProtection="1">
      <alignment horizontal="center" vertical="center" wrapText="1"/>
      <protection hidden="1"/>
    </xf>
    <xf numFmtId="0" fontId="28" fillId="0" borderId="0" xfId="39" applyFont="1" applyFill="1" applyBorder="1" applyAlignment="1" applyProtection="1">
      <alignment vertical="center"/>
      <protection hidden="1"/>
    </xf>
    <xf numFmtId="0" fontId="32" fillId="0" borderId="0" xfId="39" applyNumberFormat="1" applyFont="1" applyFill="1" applyBorder="1" applyAlignment="1" applyProtection="1">
      <alignment horizontal="right" vertical="center" wrapText="1"/>
      <protection hidden="1"/>
    </xf>
    <xf numFmtId="2" fontId="32" fillId="0" borderId="0" xfId="0" applyNumberFormat="1" applyFont="1" applyFill="1" applyBorder="1" applyAlignment="1" applyProtection="1">
      <alignment horizontal="right" vertical="center" wrapText="1"/>
      <protection hidden="1"/>
    </xf>
    <xf numFmtId="2" fontId="32" fillId="0" borderId="0" xfId="0" applyNumberFormat="1" applyFont="1" applyFill="1" applyBorder="1" applyAlignment="1" applyProtection="1">
      <alignment horizontal="right" vertical="center"/>
      <protection hidden="1"/>
    </xf>
    <xf numFmtId="0" fontId="32" fillId="0" borderId="0" xfId="39" applyFont="1" applyFill="1" applyBorder="1" applyAlignment="1" applyProtection="1">
      <alignment horizontal="justify" vertical="center" wrapText="1"/>
      <protection hidden="1"/>
    </xf>
    <xf numFmtId="167" fontId="32" fillId="0" borderId="0" xfId="0" applyNumberFormat="1" applyFont="1" applyFill="1" applyBorder="1" applyAlignment="1" applyProtection="1">
      <alignment horizontal="right" vertical="center" wrapText="1"/>
      <protection hidden="1"/>
    </xf>
    <xf numFmtId="2" fontId="32" fillId="0" borderId="0" xfId="0" applyNumberFormat="1" applyFont="1" applyFill="1" applyBorder="1" applyAlignment="1" applyProtection="1">
      <alignment vertical="center" wrapText="1"/>
      <protection hidden="1"/>
    </xf>
    <xf numFmtId="0" fontId="32" fillId="0" borderId="0" xfId="0" applyNumberFormat="1" applyFont="1" applyFill="1" applyBorder="1" applyAlignment="1" applyProtection="1">
      <alignment vertical="center" wrapText="1"/>
      <protection hidden="1"/>
    </xf>
    <xf numFmtId="0" fontId="32" fillId="0" borderId="0" xfId="39" applyNumberFormat="1" applyFont="1" applyFill="1" applyBorder="1" applyAlignment="1" applyProtection="1">
      <alignment horizontal="left" vertical="center"/>
      <protection hidden="1"/>
    </xf>
    <xf numFmtId="166" fontId="32" fillId="0" borderId="0" xfId="0" applyNumberFormat="1" applyFont="1" applyFill="1" applyBorder="1" applyAlignment="1" applyProtection="1">
      <alignment horizontal="right" vertical="center" wrapText="1"/>
      <protection hidden="1"/>
    </xf>
    <xf numFmtId="2" fontId="32" fillId="0" borderId="0" xfId="0" applyNumberFormat="1" applyFont="1" applyFill="1" applyBorder="1" applyAlignment="1" applyProtection="1">
      <alignment vertical="center"/>
      <protection hidden="1"/>
    </xf>
    <xf numFmtId="2" fontId="32" fillId="0" borderId="0" xfId="7" applyNumberFormat="1" applyFont="1" applyFill="1" applyBorder="1" applyAlignment="1" applyProtection="1">
      <alignment horizontal="right" vertical="center" wrapText="1"/>
      <protection hidden="1"/>
    </xf>
    <xf numFmtId="167" fontId="32" fillId="0" borderId="0" xfId="7" applyNumberFormat="1" applyFont="1" applyFill="1" applyBorder="1" applyAlignment="1" applyProtection="1">
      <alignment horizontal="center" vertical="center"/>
      <protection hidden="1"/>
    </xf>
    <xf numFmtId="170" fontId="32" fillId="0" borderId="0" xfId="39" quotePrefix="1" applyNumberFormat="1" applyFont="1" applyFill="1" applyBorder="1" applyAlignment="1" applyProtection="1">
      <alignment horizontal="left" vertical="center" wrapText="1"/>
      <protection hidden="1"/>
    </xf>
    <xf numFmtId="170" fontId="32" fillId="0" borderId="0" xfId="39" applyNumberFormat="1" applyFont="1" applyFill="1" applyBorder="1" applyAlignment="1" applyProtection="1">
      <alignment horizontal="left" vertical="center" wrapText="1"/>
      <protection hidden="1"/>
    </xf>
    <xf numFmtId="164" fontId="32" fillId="0" borderId="0" xfId="39" applyNumberFormat="1" applyFont="1" applyFill="1" applyBorder="1" applyAlignment="1" applyProtection="1">
      <alignment horizontal="left" vertical="center" wrapText="1"/>
      <protection hidden="1"/>
    </xf>
    <xf numFmtId="0" fontId="32" fillId="0" borderId="0" xfId="39" applyFont="1" applyFill="1" applyBorder="1" applyAlignment="1" applyProtection="1">
      <alignment horizontal="right" vertical="center" wrapText="1"/>
      <protection hidden="1"/>
    </xf>
    <xf numFmtId="0" fontId="28" fillId="0" borderId="0" xfId="39" applyFont="1" applyFill="1" applyBorder="1" applyAlignment="1" applyProtection="1">
      <alignment horizontal="center" vertical="center" wrapText="1"/>
      <protection hidden="1"/>
    </xf>
    <xf numFmtId="0" fontId="32" fillId="0" borderId="0" xfId="39" applyNumberFormat="1" applyFont="1" applyFill="1" applyBorder="1" applyAlignment="1" applyProtection="1">
      <alignment horizontal="center" vertical="center"/>
      <protection hidden="1"/>
    </xf>
    <xf numFmtId="0" fontId="32" fillId="0" borderId="0" xfId="39" applyNumberFormat="1" applyFont="1" applyFill="1" applyBorder="1" applyAlignment="1" applyProtection="1">
      <alignment horizontal="right" vertical="center"/>
      <protection hidden="1"/>
    </xf>
    <xf numFmtId="0" fontId="32" fillId="0" borderId="0" xfId="0" applyFont="1" applyAlignment="1">
      <alignment horizontal="center"/>
    </xf>
    <xf numFmtId="0" fontId="32" fillId="0" borderId="0" xfId="0" applyFont="1" applyBorder="1" applyAlignment="1">
      <alignment horizontal="center" vertical="center"/>
    </xf>
    <xf numFmtId="0" fontId="32" fillId="0" borderId="0" xfId="0" applyNumberFormat="1" applyFont="1" applyFill="1" applyBorder="1" applyAlignment="1" applyProtection="1">
      <alignment horizontal="center" vertical="center" wrapText="1"/>
    </xf>
    <xf numFmtId="0" fontId="32" fillId="0" borderId="0" xfId="0" applyNumberFormat="1" applyFont="1" applyFill="1" applyBorder="1" applyAlignment="1" applyProtection="1">
      <alignment vertical="center" wrapText="1"/>
    </xf>
    <xf numFmtId="0" fontId="32" fillId="0" borderId="0" xfId="0" applyFont="1" applyAlignment="1">
      <alignment horizontal="center" vertical="center"/>
    </xf>
    <xf numFmtId="0" fontId="32" fillId="0" borderId="0" xfId="0" applyFont="1" applyFill="1" applyBorder="1" applyAlignment="1" applyProtection="1">
      <alignment horizontal="center" vertical="center"/>
      <protection hidden="1"/>
    </xf>
    <xf numFmtId="0" fontId="32" fillId="0" borderId="0" xfId="0" applyFont="1" applyFill="1" applyBorder="1" applyAlignment="1" applyProtection="1">
      <alignment horizontal="right"/>
      <protection hidden="1"/>
    </xf>
    <xf numFmtId="0" fontId="30" fillId="0" borderId="0" xfId="0" applyFont="1" applyFill="1" applyAlignment="1" applyProtection="1">
      <alignment vertical="center"/>
      <protection hidden="1"/>
    </xf>
    <xf numFmtId="0" fontId="30" fillId="0" borderId="0" xfId="0" applyNumberFormat="1" applyFont="1" applyFill="1" applyBorder="1" applyAlignment="1" applyProtection="1">
      <alignment vertical="center"/>
      <protection hidden="1"/>
    </xf>
    <xf numFmtId="2" fontId="30" fillId="0" borderId="0" xfId="0" applyNumberFormat="1" applyFont="1" applyFill="1" applyAlignment="1" applyProtection="1">
      <alignment vertical="center"/>
      <protection hidden="1"/>
    </xf>
    <xf numFmtId="0" fontId="30" fillId="0" borderId="0" xfId="35" applyFont="1" applyFill="1" applyBorder="1" applyAlignment="1" applyProtection="1">
      <alignment vertical="center" wrapText="1"/>
      <protection hidden="1"/>
    </xf>
    <xf numFmtId="0" fontId="30" fillId="0" borderId="0" xfId="0" applyFont="1" applyFill="1" applyBorder="1" applyAlignment="1" applyProtection="1">
      <alignment vertical="center"/>
      <protection hidden="1"/>
    </xf>
    <xf numFmtId="0" fontId="17" fillId="0" borderId="0" xfId="0" applyFont="1" applyFill="1" applyBorder="1" applyProtection="1">
      <protection hidden="1"/>
    </xf>
    <xf numFmtId="0" fontId="16" fillId="0" borderId="0" xfId="0" applyFont="1" applyFill="1" applyBorder="1" applyProtection="1">
      <protection hidden="1"/>
    </xf>
    <xf numFmtId="0" fontId="37" fillId="0" borderId="0" xfId="34" applyFont="1" applyBorder="1" applyAlignment="1" applyProtection="1">
      <alignment vertical="top"/>
      <protection hidden="1"/>
    </xf>
    <xf numFmtId="0" fontId="43" fillId="0" borderId="0" xfId="34" applyFont="1" applyBorder="1" applyAlignment="1" applyProtection="1">
      <alignment vertical="top"/>
      <protection hidden="1"/>
    </xf>
    <xf numFmtId="2" fontId="43" fillId="0" borderId="0" xfId="34" applyNumberFormat="1" applyFont="1" applyBorder="1" applyAlignment="1" applyProtection="1">
      <alignment vertical="top"/>
      <protection hidden="1"/>
    </xf>
    <xf numFmtId="165" fontId="37" fillId="0" borderId="0" xfId="34" applyNumberFormat="1" applyFont="1" applyBorder="1" applyAlignment="1" applyProtection="1">
      <alignment vertical="top"/>
      <protection hidden="1"/>
    </xf>
    <xf numFmtId="0" fontId="37" fillId="0" borderId="0" xfId="34" applyFont="1" applyBorder="1" applyAlignment="1" applyProtection="1">
      <alignment horizontal="right" vertical="top"/>
      <protection hidden="1"/>
    </xf>
    <xf numFmtId="2" fontId="43" fillId="2" borderId="0" xfId="34" applyNumberFormat="1" applyFont="1" applyFill="1" applyBorder="1" applyAlignment="1" applyProtection="1">
      <alignment vertical="top"/>
      <protection hidden="1"/>
    </xf>
    <xf numFmtId="0" fontId="32" fillId="0" borderId="0" xfId="0" applyFont="1" applyBorder="1" applyAlignment="1" applyProtection="1">
      <alignment horizontal="right" vertical="center"/>
      <protection hidden="1"/>
    </xf>
    <xf numFmtId="0" fontId="22" fillId="0" borderId="18" xfId="34" applyFont="1" applyBorder="1" applyAlignment="1" applyProtection="1">
      <alignment horizontal="center" vertical="center"/>
      <protection hidden="1"/>
    </xf>
    <xf numFmtId="0" fontId="0" fillId="0" borderId="0" xfId="0" applyAlignment="1">
      <alignment vertical="top"/>
    </xf>
    <xf numFmtId="0" fontId="5" fillId="0" borderId="4" xfId="34" applyFont="1" applyBorder="1" applyAlignment="1" applyProtection="1">
      <alignment vertical="center"/>
      <protection hidden="1"/>
    </xf>
    <xf numFmtId="0" fontId="20" fillId="0" borderId="4" xfId="34" applyFont="1" applyBorder="1" applyAlignment="1" applyProtection="1">
      <alignment vertical="center"/>
      <protection hidden="1"/>
    </xf>
    <xf numFmtId="0" fontId="47" fillId="0" borderId="0" xfId="0" applyFont="1" applyAlignment="1" applyProtection="1">
      <alignment horizontal="center" vertical="center" wrapText="1"/>
      <protection hidden="1"/>
    </xf>
    <xf numFmtId="0" fontId="0" fillId="0" borderId="0" xfId="0" applyBorder="1" applyProtection="1">
      <protection hidden="1"/>
    </xf>
    <xf numFmtId="0" fontId="0" fillId="0" borderId="0" xfId="0" applyBorder="1" applyAlignment="1" applyProtection="1">
      <alignment vertical="top"/>
      <protection hidden="1"/>
    </xf>
    <xf numFmtId="0" fontId="6" fillId="0" borderId="0" xfId="0" applyFont="1" applyBorder="1" applyAlignment="1" applyProtection="1">
      <alignment vertical="top"/>
      <protection hidden="1"/>
    </xf>
    <xf numFmtId="0" fontId="6" fillId="0" borderId="0" xfId="0" applyFont="1" applyAlignment="1" applyProtection="1">
      <alignment vertical="top"/>
      <protection hidden="1"/>
    </xf>
    <xf numFmtId="0" fontId="6" fillId="0" borderId="0" xfId="0" applyFont="1" applyAlignment="1" applyProtection="1">
      <alignment vertical="center"/>
      <protection hidden="1"/>
    </xf>
    <xf numFmtId="0" fontId="21" fillId="0" borderId="0" xfId="0" applyFont="1" applyBorder="1" applyProtection="1">
      <protection hidden="1"/>
    </xf>
    <xf numFmtId="0" fontId="16" fillId="0" borderId="0" xfId="0" applyFont="1" applyBorder="1" applyAlignment="1" applyProtection="1">
      <alignment horizontal="center" vertical="top"/>
      <protection hidden="1"/>
    </xf>
    <xf numFmtId="0" fontId="6" fillId="0" borderId="0" xfId="0" applyFont="1" applyAlignment="1" applyProtection="1">
      <alignment horizontal="justify" vertical="center"/>
      <protection hidden="1"/>
    </xf>
    <xf numFmtId="0" fontId="21" fillId="0" borderId="0" xfId="0" applyFont="1" applyBorder="1" applyAlignment="1" applyProtection="1">
      <alignment vertical="top" wrapText="1"/>
      <protection hidden="1"/>
    </xf>
    <xf numFmtId="164" fontId="7" fillId="0" borderId="0" xfId="0" quotePrefix="1" applyNumberFormat="1" applyFont="1" applyBorder="1" applyAlignment="1" applyProtection="1">
      <alignment horizontal="left" vertical="top" wrapText="1" indent="1"/>
      <protection hidden="1"/>
    </xf>
    <xf numFmtId="0" fontId="6" fillId="0" borderId="0" xfId="0" applyFont="1" applyAlignment="1" applyProtection="1">
      <alignment horizontal="justify" vertical="top"/>
      <protection hidden="1"/>
    </xf>
    <xf numFmtId="164" fontId="7" fillId="0" borderId="0" xfId="0" quotePrefix="1" applyNumberFormat="1" applyFont="1" applyBorder="1" applyAlignment="1" applyProtection="1">
      <alignment horizontal="left" vertical="top" wrapText="1"/>
      <protection hidden="1"/>
    </xf>
    <xf numFmtId="0" fontId="22" fillId="0" borderId="0" xfId="0" applyFont="1" applyAlignment="1" applyProtection="1">
      <alignment horizontal="justify" vertical="center"/>
      <protection hidden="1"/>
    </xf>
    <xf numFmtId="0" fontId="6" fillId="0" borderId="0" xfId="0" applyFont="1" applyBorder="1" applyAlignment="1" applyProtection="1">
      <alignment horizontal="right" vertical="top" wrapText="1"/>
      <protection hidden="1"/>
    </xf>
    <xf numFmtId="0" fontId="6" fillId="0" borderId="0" xfId="0" applyFont="1" applyBorder="1" applyAlignment="1" applyProtection="1">
      <alignment horizontal="center" vertical="top" wrapText="1"/>
      <protection hidden="1"/>
    </xf>
    <xf numFmtId="0" fontId="17" fillId="0" borderId="0" xfId="0" applyFont="1" applyBorder="1" applyAlignment="1" applyProtection="1">
      <alignment vertical="top"/>
      <protection hidden="1"/>
    </xf>
    <xf numFmtId="0" fontId="6" fillId="0" borderId="0" xfId="0" applyFont="1" applyAlignment="1" applyProtection="1">
      <alignment horizontal="justify"/>
      <protection hidden="1"/>
    </xf>
    <xf numFmtId="0" fontId="6" fillId="0" borderId="0" xfId="0" applyFont="1" applyBorder="1" applyProtection="1">
      <protection hidden="1"/>
    </xf>
    <xf numFmtId="0" fontId="22" fillId="0" borderId="0" xfId="0" applyFont="1" applyBorder="1" applyAlignment="1" applyProtection="1">
      <alignment horizontal="center" vertical="top"/>
      <protection hidden="1"/>
    </xf>
    <xf numFmtId="0" fontId="16" fillId="0" borderId="0" xfId="0" applyFont="1" applyBorder="1" applyAlignment="1" applyProtection="1">
      <alignment horizontal="left" vertical="center" wrapText="1"/>
      <protection hidden="1"/>
    </xf>
    <xf numFmtId="1" fontId="17" fillId="0" borderId="4" xfId="34" applyNumberFormat="1" applyFont="1" applyBorder="1" applyAlignment="1" applyProtection="1">
      <alignment horizontal="right" vertical="center" wrapText="1"/>
      <protection hidden="1"/>
    </xf>
    <xf numFmtId="0" fontId="17" fillId="0" borderId="0" xfId="35" applyFont="1" applyFill="1" applyBorder="1" applyAlignment="1" applyProtection="1">
      <alignment horizontal="left" vertical="center" indent="1"/>
      <protection hidden="1"/>
    </xf>
    <xf numFmtId="0" fontId="16" fillId="0" borderId="0" xfId="29" applyNumberFormat="1" applyFont="1" applyFill="1" applyBorder="1" applyAlignment="1" applyProtection="1">
      <alignment horizontal="center" vertical="center" wrapText="1"/>
      <protection hidden="1"/>
    </xf>
    <xf numFmtId="0" fontId="17" fillId="0" borderId="0" xfId="35" applyFont="1" applyFill="1" applyBorder="1" applyAlignment="1" applyProtection="1">
      <alignment horizontal="left" vertical="center"/>
      <protection hidden="1"/>
    </xf>
    <xf numFmtId="0" fontId="17" fillId="0" borderId="0" xfId="0" applyFont="1" applyBorder="1"/>
    <xf numFmtId="0" fontId="17" fillId="0" borderId="0" xfId="0" applyFont="1" applyBorder="1" applyAlignment="1">
      <alignment vertical="center"/>
    </xf>
    <xf numFmtId="2" fontId="17" fillId="0" borderId="0" xfId="29" applyNumberFormat="1" applyFont="1" applyFill="1" applyBorder="1" applyAlignment="1" applyProtection="1">
      <alignment horizontal="right" vertical="center"/>
      <protection hidden="1"/>
    </xf>
    <xf numFmtId="0" fontId="17" fillId="0" borderId="0" xfId="0" applyFont="1" applyBorder="1" applyAlignment="1">
      <alignment horizontal="left" vertical="center"/>
    </xf>
    <xf numFmtId="10" fontId="17" fillId="0" borderId="0" xfId="0" applyNumberFormat="1" applyFont="1" applyFill="1" applyBorder="1" applyAlignment="1">
      <alignment horizontal="center" vertical="center"/>
    </xf>
    <xf numFmtId="10" fontId="17" fillId="0" borderId="0" xfId="0" applyNumberFormat="1" applyFont="1" applyBorder="1" applyAlignment="1">
      <alignment horizontal="center" vertical="center"/>
    </xf>
    <xf numFmtId="0" fontId="17" fillId="0" borderId="0" xfId="0" applyFont="1" applyBorder="1" applyAlignment="1">
      <alignment horizontal="center" vertical="center"/>
    </xf>
    <xf numFmtId="0" fontId="17" fillId="0" borderId="0" xfId="0" applyFont="1" applyFill="1" applyBorder="1" applyAlignment="1">
      <alignment horizontal="center" vertical="center"/>
    </xf>
    <xf numFmtId="0" fontId="16" fillId="0" borderId="0" xfId="35" applyFont="1" applyFill="1" applyBorder="1" applyAlignment="1" applyProtection="1">
      <alignment horizontal="left" vertical="center"/>
      <protection hidden="1"/>
    </xf>
    <xf numFmtId="0" fontId="16" fillId="0" borderId="0" xfId="35" applyFont="1" applyFill="1" applyBorder="1" applyAlignment="1" applyProtection="1">
      <alignment horizontal="center" vertical="center"/>
      <protection hidden="1"/>
    </xf>
    <xf numFmtId="0" fontId="17" fillId="0" borderId="0" xfId="34" applyFont="1" applyFill="1" applyBorder="1" applyAlignment="1" applyProtection="1">
      <alignment vertical="center"/>
      <protection hidden="1"/>
    </xf>
    <xf numFmtId="0" fontId="16" fillId="0" borderId="0" xfId="37" applyFont="1" applyFill="1" applyBorder="1" applyAlignment="1" applyProtection="1">
      <alignment vertical="top"/>
      <protection hidden="1"/>
    </xf>
    <xf numFmtId="0" fontId="17" fillId="0" borderId="0" xfId="34" applyFont="1" applyFill="1" applyBorder="1" applyAlignment="1" applyProtection="1">
      <alignment vertical="top"/>
      <protection hidden="1"/>
    </xf>
    <xf numFmtId="0" fontId="16" fillId="0" borderId="0" xfId="0" applyFont="1" applyFill="1" applyBorder="1" applyAlignment="1" applyProtection="1">
      <alignment horizontal="left" vertical="center" wrapText="1"/>
      <protection hidden="1"/>
    </xf>
    <xf numFmtId="0" fontId="16" fillId="0" borderId="0" xfId="0" applyFont="1" applyFill="1" applyBorder="1" applyAlignment="1" applyProtection="1">
      <alignment horizontal="center" vertical="center" wrapText="1"/>
      <protection hidden="1"/>
    </xf>
    <xf numFmtId="167" fontId="16" fillId="0" borderId="0" xfId="0" applyNumberFormat="1" applyFont="1" applyFill="1" applyBorder="1" applyAlignment="1" applyProtection="1">
      <alignment horizontal="center" vertical="center" wrapText="1"/>
      <protection hidden="1"/>
    </xf>
    <xf numFmtId="168" fontId="16" fillId="0" borderId="0" xfId="7" applyNumberFormat="1" applyFont="1" applyFill="1" applyBorder="1" applyAlignment="1" applyProtection="1">
      <alignment horizontal="left" vertical="center" wrapText="1" indent="1"/>
      <protection hidden="1"/>
    </xf>
    <xf numFmtId="0" fontId="16" fillId="0" borderId="0" xfId="0" applyFont="1" applyFill="1" applyBorder="1" applyAlignment="1" applyProtection="1">
      <alignment vertical="center" wrapText="1"/>
      <protection hidden="1"/>
    </xf>
    <xf numFmtId="168" fontId="17" fillId="0" borderId="0" xfId="7" applyNumberFormat="1" applyFont="1" applyFill="1" applyBorder="1" applyAlignment="1" applyProtection="1">
      <alignment horizontal="right" vertical="center" wrapText="1" indent="1"/>
      <protection hidden="1"/>
    </xf>
    <xf numFmtId="0" fontId="17" fillId="0" borderId="0" xfId="0" applyFont="1" applyFill="1" applyBorder="1" applyAlignment="1" applyProtection="1">
      <alignment vertical="center" wrapText="1"/>
      <protection hidden="1"/>
    </xf>
    <xf numFmtId="2" fontId="17" fillId="0" borderId="0" xfId="35" applyNumberFormat="1" applyFont="1" applyFill="1" applyBorder="1" applyAlignment="1" applyProtection="1">
      <alignment horizontal="right" vertical="center"/>
      <protection hidden="1"/>
    </xf>
    <xf numFmtId="0" fontId="16" fillId="0" borderId="0" xfId="0" applyFont="1" applyFill="1" applyBorder="1" applyAlignment="1" applyProtection="1">
      <alignment horizontal="left" vertical="center"/>
      <protection hidden="1"/>
    </xf>
    <xf numFmtId="2" fontId="17" fillId="0" borderId="0" xfId="35" applyNumberFormat="1" applyFont="1" applyFill="1" applyBorder="1" applyAlignment="1" applyProtection="1">
      <alignment vertical="center"/>
      <protection hidden="1"/>
    </xf>
    <xf numFmtId="168" fontId="17" fillId="0" borderId="0" xfId="7" applyNumberFormat="1" applyFont="1" applyFill="1" applyBorder="1" applyAlignment="1" applyProtection="1">
      <alignment horizontal="left" vertical="center" wrapText="1"/>
      <protection hidden="1"/>
    </xf>
    <xf numFmtId="164" fontId="16" fillId="0" borderId="0" xfId="35" applyNumberFormat="1" applyFont="1" applyFill="1" applyBorder="1" applyAlignment="1" applyProtection="1">
      <alignment horizontal="center" vertical="center"/>
      <protection hidden="1"/>
    </xf>
    <xf numFmtId="168" fontId="16" fillId="0" borderId="0" xfId="7" applyNumberFormat="1" applyFont="1" applyFill="1" applyBorder="1" applyAlignment="1" applyProtection="1">
      <alignment horizontal="right" vertical="center" wrapText="1" indent="1"/>
      <protection hidden="1"/>
    </xf>
    <xf numFmtId="168" fontId="16" fillId="0" borderId="0" xfId="7" applyNumberFormat="1" applyFont="1" applyFill="1" applyBorder="1" applyAlignment="1" applyProtection="1">
      <alignment horizontal="left" vertical="center" wrapText="1"/>
      <protection hidden="1"/>
    </xf>
    <xf numFmtId="0" fontId="17" fillId="0" borderId="0" xfId="35" applyFont="1" applyFill="1" applyBorder="1" applyAlignment="1" applyProtection="1">
      <alignment horizontal="left" vertical="center" wrapText="1"/>
      <protection hidden="1"/>
    </xf>
    <xf numFmtId="0" fontId="17" fillId="0" borderId="0" xfId="35" applyFont="1" applyFill="1" applyBorder="1" applyAlignment="1" applyProtection="1">
      <alignment horizontal="right" vertical="center" wrapText="1"/>
      <protection hidden="1"/>
    </xf>
    <xf numFmtId="0" fontId="17" fillId="0" borderId="0" xfId="0" applyFont="1" applyFill="1" applyBorder="1" applyAlignment="1" applyProtection="1">
      <alignment horizontal="left" vertical="center" wrapText="1"/>
      <protection hidden="1"/>
    </xf>
    <xf numFmtId="168" fontId="17" fillId="0" borderId="0" xfId="7" applyNumberFormat="1" applyFont="1" applyFill="1" applyBorder="1" applyAlignment="1" applyProtection="1">
      <alignment horizontal="right" vertical="center" wrapText="1"/>
      <protection hidden="1"/>
    </xf>
    <xf numFmtId="0" fontId="49" fillId="0" borderId="0" xfId="0" applyFont="1"/>
    <xf numFmtId="0" fontId="49" fillId="0" borderId="0" xfId="0" applyNumberFormat="1" applyFont="1" applyFill="1" applyBorder="1" applyAlignment="1" applyProtection="1">
      <alignment horizontal="left" vertical="center"/>
    </xf>
    <xf numFmtId="0" fontId="49" fillId="0" borderId="0" xfId="0" applyNumberFormat="1" applyFont="1" applyFill="1" applyBorder="1" applyAlignment="1" applyProtection="1">
      <alignment vertical="center"/>
    </xf>
    <xf numFmtId="0" fontId="49" fillId="0" borderId="0" xfId="0" applyNumberFormat="1" applyFont="1" applyFill="1" applyBorder="1" applyAlignment="1" applyProtection="1">
      <alignment horizontal="center" vertical="center"/>
    </xf>
    <xf numFmtId="0" fontId="49" fillId="0" borderId="0" xfId="35" applyFont="1" applyFill="1" applyAlignment="1" applyProtection="1">
      <alignment vertical="center"/>
      <protection hidden="1"/>
    </xf>
    <xf numFmtId="0" fontId="49" fillId="0" borderId="0" xfId="35" applyFont="1" applyBorder="1" applyAlignment="1" applyProtection="1">
      <alignment horizontal="left" vertical="center" indent="1"/>
      <protection hidden="1"/>
    </xf>
    <xf numFmtId="0" fontId="49" fillId="0" borderId="0" xfId="35" applyFont="1" applyBorder="1" applyAlignment="1" applyProtection="1">
      <alignment vertical="center"/>
      <protection hidden="1"/>
    </xf>
    <xf numFmtId="0" fontId="49" fillId="0" borderId="0" xfId="35" applyFont="1" applyFill="1" applyBorder="1" applyAlignment="1" applyProtection="1">
      <alignment vertical="center"/>
      <protection hidden="1"/>
    </xf>
    <xf numFmtId="0" fontId="49" fillId="0" borderId="0" xfId="0" applyFont="1" applyAlignment="1">
      <alignment vertical="center"/>
    </xf>
    <xf numFmtId="2" fontId="49" fillId="0" borderId="4" xfId="0" applyNumberFormat="1" applyFont="1" applyFill="1" applyBorder="1" applyAlignment="1" applyProtection="1">
      <alignment horizontal="right" vertical="center"/>
    </xf>
    <xf numFmtId="0" fontId="17" fillId="0" borderId="12" xfId="34" applyFont="1" applyBorder="1" applyAlignment="1" applyProtection="1">
      <alignment horizontal="justify" vertical="center" wrapText="1"/>
      <protection hidden="1"/>
    </xf>
    <xf numFmtId="0" fontId="16" fillId="0" borderId="0" xfId="0" applyNumberFormat="1" applyFont="1" applyFill="1" applyBorder="1" applyAlignment="1" applyProtection="1">
      <alignment horizontal="center" vertical="center" wrapText="1"/>
      <protection hidden="1"/>
    </xf>
    <xf numFmtId="0" fontId="50" fillId="0" borderId="0" xfId="41" applyFont="1" applyAlignment="1" applyProtection="1">
      <alignment horizontal="center"/>
      <protection hidden="1"/>
    </xf>
    <xf numFmtId="0" fontId="50" fillId="0" borderId="0" xfId="41" applyFont="1" applyProtection="1">
      <protection hidden="1"/>
    </xf>
    <xf numFmtId="0" fontId="50" fillId="0" borderId="0" xfId="28" applyFont="1" applyFill="1" applyBorder="1" applyAlignment="1" applyProtection="1">
      <alignment horizontal="left" vertical="center"/>
      <protection hidden="1"/>
    </xf>
    <xf numFmtId="0" fontId="50" fillId="0" borderId="0" xfId="28" applyFont="1" applyProtection="1">
      <protection hidden="1"/>
    </xf>
    <xf numFmtId="0" fontId="50" fillId="0" borderId="0" xfId="28" applyFont="1" applyFill="1" applyBorder="1" applyAlignment="1" applyProtection="1">
      <alignment vertical="center"/>
      <protection hidden="1"/>
    </xf>
    <xf numFmtId="0" fontId="50" fillId="0" borderId="0" xfId="28" applyFont="1" applyFill="1" applyBorder="1" applyAlignment="1" applyProtection="1">
      <alignment horizontal="center" vertical="center"/>
      <protection hidden="1"/>
    </xf>
    <xf numFmtId="0" fontId="50" fillId="0" borderId="0" xfId="28" applyFont="1" applyAlignment="1" applyProtection="1">
      <alignment horizontal="left"/>
      <protection hidden="1"/>
    </xf>
    <xf numFmtId="0" fontId="50" fillId="0" borderId="0" xfId="28" applyFont="1" applyAlignment="1" applyProtection="1">
      <alignment horizontal="center"/>
      <protection hidden="1"/>
    </xf>
    <xf numFmtId="1" fontId="17" fillId="3" borderId="11" xfId="27" applyNumberFormat="1" applyFont="1" applyFill="1" applyBorder="1" applyAlignment="1" applyProtection="1">
      <alignment horizontal="center" vertical="center"/>
      <protection locked="0"/>
    </xf>
    <xf numFmtId="177" fontId="17" fillId="3" borderId="11" xfId="27" applyNumberFormat="1" applyFont="1" applyFill="1" applyBorder="1" applyAlignment="1" applyProtection="1">
      <alignment horizontal="center" vertical="center"/>
      <protection locked="0"/>
    </xf>
    <xf numFmtId="0" fontId="30" fillId="0" borderId="0" xfId="27" applyFont="1" applyAlignment="1" applyProtection="1">
      <alignment horizontal="center" vertical="center"/>
      <protection hidden="1"/>
    </xf>
    <xf numFmtId="0" fontId="51" fillId="0" borderId="0" xfId="27" applyFont="1" applyAlignment="1" applyProtection="1">
      <alignment vertical="center"/>
      <protection hidden="1"/>
    </xf>
    <xf numFmtId="0" fontId="16" fillId="0" borderId="0" xfId="0" applyFont="1" applyFill="1" applyBorder="1" applyAlignment="1">
      <alignment horizontal="center" vertical="center"/>
    </xf>
    <xf numFmtId="0" fontId="33" fillId="0" borderId="0" xfId="27" applyFont="1" applyProtection="1">
      <protection hidden="1"/>
    </xf>
    <xf numFmtId="0" fontId="33" fillId="0" borderId="0" xfId="27" applyFont="1" applyAlignment="1" applyProtection="1">
      <alignment horizontal="center"/>
      <protection hidden="1"/>
    </xf>
    <xf numFmtId="0" fontId="17" fillId="0" borderId="0" xfId="0" applyFont="1" applyFill="1" applyBorder="1" applyAlignment="1">
      <alignment vertical="center"/>
    </xf>
    <xf numFmtId="0" fontId="17" fillId="0" borderId="0" xfId="0" applyFont="1" applyFill="1" applyBorder="1" applyAlignment="1">
      <alignment horizontal="center"/>
    </xf>
    <xf numFmtId="0" fontId="17" fillId="0" borderId="0" xfId="0" applyFont="1" applyFill="1" applyBorder="1"/>
    <xf numFmtId="1" fontId="17" fillId="0" borderId="0" xfId="0" applyNumberFormat="1" applyFont="1" applyBorder="1"/>
    <xf numFmtId="2" fontId="17" fillId="0" borderId="0" xfId="0" applyNumberFormat="1" applyFont="1" applyBorder="1"/>
    <xf numFmtId="1" fontId="17" fillId="0" borderId="0" xfId="0" applyNumberFormat="1" applyFont="1" applyBorder="1" applyAlignment="1">
      <alignment vertical="center"/>
    </xf>
    <xf numFmtId="0" fontId="17" fillId="0" borderId="0" xfId="0" applyFont="1" applyFill="1" applyBorder="1" applyAlignment="1">
      <alignment horizontal="left" vertical="center"/>
    </xf>
    <xf numFmtId="10" fontId="16" fillId="0" borderId="0" xfId="0" applyNumberFormat="1" applyFont="1" applyFill="1" applyBorder="1" applyAlignment="1">
      <alignment horizontal="center" vertical="center"/>
    </xf>
    <xf numFmtId="2" fontId="17" fillId="0" borderId="0" xfId="0" applyNumberFormat="1" applyFont="1" applyFill="1" applyBorder="1" applyAlignment="1">
      <alignment horizontal="center" vertical="center"/>
    </xf>
    <xf numFmtId="179" fontId="17" fillId="0" borderId="0" xfId="0" applyNumberFormat="1" applyFont="1" applyFill="1" applyBorder="1" applyAlignment="1">
      <alignment horizontal="center"/>
    </xf>
    <xf numFmtId="15" fontId="17" fillId="0" borderId="0" xfId="0" applyNumberFormat="1" applyFont="1" applyBorder="1"/>
    <xf numFmtId="2" fontId="16" fillId="0" borderId="0" xfId="0" applyNumberFormat="1" applyFont="1" applyFill="1" applyBorder="1" applyAlignment="1" applyProtection="1">
      <alignment horizontal="center" vertical="center"/>
      <protection hidden="1"/>
    </xf>
    <xf numFmtId="2" fontId="17" fillId="0" borderId="0" xfId="0" applyNumberFormat="1" applyFont="1" applyFill="1" applyBorder="1" applyAlignment="1" applyProtection="1">
      <alignment vertical="center" wrapText="1"/>
      <protection hidden="1"/>
    </xf>
    <xf numFmtId="167" fontId="17" fillId="0" borderId="0" xfId="0" applyNumberFormat="1" applyFont="1" applyFill="1" applyBorder="1" applyAlignment="1" applyProtection="1">
      <alignment horizontal="right" vertical="center" wrapText="1"/>
      <protection hidden="1"/>
    </xf>
    <xf numFmtId="2" fontId="17" fillId="0" borderId="0" xfId="0" applyNumberFormat="1" applyFont="1" applyFill="1" applyBorder="1" applyAlignment="1" applyProtection="1">
      <alignment vertical="center"/>
      <protection hidden="1"/>
    </xf>
    <xf numFmtId="2" fontId="17" fillId="0" borderId="0" xfId="0" applyNumberFormat="1" applyFont="1" applyFill="1" applyBorder="1" applyAlignment="1" applyProtection="1">
      <alignment vertical="center"/>
    </xf>
    <xf numFmtId="0" fontId="17" fillId="0" borderId="0" xfId="0" applyFont="1" applyBorder="1" applyAlignment="1">
      <alignment horizontal="center"/>
    </xf>
    <xf numFmtId="2" fontId="17" fillId="0" borderId="0" xfId="7" applyNumberFormat="1" applyFont="1" applyFill="1" applyBorder="1" applyAlignment="1" applyProtection="1">
      <alignment horizontal="center" vertical="center"/>
      <protection hidden="1"/>
    </xf>
    <xf numFmtId="2" fontId="16" fillId="0" borderId="0" xfId="0" applyNumberFormat="1" applyFont="1" applyFill="1" applyBorder="1" applyAlignment="1" applyProtection="1">
      <alignment vertical="center"/>
      <protection hidden="1"/>
    </xf>
    <xf numFmtId="0" fontId="17" fillId="0" borderId="0" xfId="0" applyFont="1" applyBorder="1" applyAlignment="1">
      <alignment horizontal="right" vertical="center"/>
    </xf>
    <xf numFmtId="2" fontId="17" fillId="0" borderId="0" xfId="0" applyNumberFormat="1" applyFont="1" applyFill="1" applyBorder="1" applyAlignment="1">
      <alignment vertical="center"/>
    </xf>
    <xf numFmtId="0" fontId="17" fillId="0" borderId="0" xfId="0" applyFont="1" applyFill="1" applyBorder="1" applyAlignment="1">
      <alignment horizontal="right" vertical="center"/>
    </xf>
    <xf numFmtId="179" fontId="17" fillId="0" borderId="0" xfId="0" applyNumberFormat="1" applyFont="1" applyFill="1" applyBorder="1" applyAlignment="1">
      <alignment vertical="center"/>
    </xf>
    <xf numFmtId="0" fontId="16" fillId="0" borderId="0" xfId="0" applyFont="1" applyBorder="1" applyAlignment="1">
      <alignment horizontal="left" vertical="center"/>
    </xf>
    <xf numFmtId="2" fontId="17" fillId="0" borderId="0" xfId="0" applyNumberFormat="1" applyFont="1" applyBorder="1" applyAlignment="1">
      <alignment horizontal="center" vertical="center"/>
    </xf>
    <xf numFmtId="0" fontId="16" fillId="0" borderId="0" xfId="0" applyFont="1" applyFill="1" applyBorder="1" applyAlignment="1">
      <alignment horizontal="left" vertical="center"/>
    </xf>
    <xf numFmtId="2" fontId="16" fillId="0" borderId="0" xfId="0" applyNumberFormat="1" applyFont="1" applyFill="1" applyBorder="1" applyAlignment="1">
      <alignment horizontal="center" vertical="center"/>
    </xf>
    <xf numFmtId="0" fontId="17" fillId="0" borderId="0" xfId="0" applyFont="1" applyFill="1"/>
    <xf numFmtId="0" fontId="17" fillId="0" borderId="0" xfId="0" applyFont="1" applyFill="1" applyAlignment="1">
      <alignment horizontal="left" vertical="center"/>
    </xf>
    <xf numFmtId="2" fontId="16" fillId="0" borderId="0" xfId="0" applyNumberFormat="1" applyFont="1" applyFill="1" applyBorder="1" applyAlignment="1">
      <alignment vertical="center"/>
    </xf>
    <xf numFmtId="0" fontId="17" fillId="4" borderId="0" xfId="0" applyFont="1" applyFill="1" applyBorder="1"/>
    <xf numFmtId="0" fontId="16" fillId="0" borderId="0" xfId="0" applyNumberFormat="1" applyFont="1" applyFill="1" applyBorder="1" applyAlignment="1" applyProtection="1">
      <alignment vertical="center" wrapText="1"/>
    </xf>
    <xf numFmtId="0" fontId="49" fillId="0" borderId="0" xfId="0" applyNumberFormat="1" applyFont="1" applyFill="1" applyBorder="1" applyAlignment="1" applyProtection="1">
      <alignment horizontal="justify" vertical="center"/>
    </xf>
    <xf numFmtId="0" fontId="49" fillId="0" borderId="0" xfId="29" applyNumberFormat="1" applyFont="1" applyFill="1" applyBorder="1" applyAlignment="1" applyProtection="1">
      <alignment vertical="center"/>
    </xf>
    <xf numFmtId="0" fontId="49" fillId="0" borderId="0" xfId="29" applyNumberFormat="1" applyFont="1" applyFill="1" applyBorder="1" applyAlignment="1" applyProtection="1">
      <alignment vertical="center" wrapText="1"/>
    </xf>
    <xf numFmtId="0" fontId="49" fillId="0" borderId="0" xfId="29" applyNumberFormat="1" applyFont="1" applyFill="1" applyBorder="1" applyAlignment="1" applyProtection="1">
      <alignment vertical="center"/>
      <protection hidden="1"/>
    </xf>
    <xf numFmtId="0" fontId="49" fillId="0" borderId="0" xfId="29" applyNumberFormat="1" applyFont="1" applyFill="1" applyBorder="1" applyAlignment="1" applyProtection="1">
      <alignment vertical="center" wrapText="1"/>
      <protection hidden="1"/>
    </xf>
    <xf numFmtId="164" fontId="16" fillId="0" borderId="0" xfId="40" applyNumberFormat="1" applyFont="1" applyFill="1" applyBorder="1" applyAlignment="1" applyProtection="1">
      <alignment horizontal="center" vertical="center" wrapText="1"/>
      <protection hidden="1"/>
    </xf>
    <xf numFmtId="0" fontId="17" fillId="0" borderId="0" xfId="30" applyNumberFormat="1" applyFont="1" applyFill="1" applyBorder="1" applyAlignment="1" applyProtection="1">
      <alignment horizontal="justify" vertical="center" wrapText="1"/>
      <protection hidden="1"/>
    </xf>
    <xf numFmtId="178" fontId="17" fillId="0" borderId="0" xfId="7" applyNumberFormat="1" applyFont="1" applyFill="1" applyBorder="1" applyAlignment="1" applyProtection="1">
      <alignment horizontal="center" vertical="center" wrapText="1"/>
      <protection hidden="1"/>
    </xf>
    <xf numFmtId="0" fontId="17" fillId="0" borderId="0" xfId="30" applyNumberFormat="1" applyFont="1" applyFill="1" applyBorder="1" applyAlignment="1" applyProtection="1">
      <alignment horizontal="right" vertical="center"/>
      <protection hidden="1"/>
    </xf>
    <xf numFmtId="0" fontId="17" fillId="0" borderId="0" xfId="35" applyFont="1" applyBorder="1" applyAlignment="1" applyProtection="1">
      <alignment horizontal="left" vertical="center"/>
      <protection hidden="1"/>
    </xf>
    <xf numFmtId="0" fontId="49" fillId="0" borderId="0" xfId="35" applyFont="1" applyBorder="1" applyAlignment="1" applyProtection="1">
      <alignment horizontal="left" vertical="center"/>
      <protection hidden="1"/>
    </xf>
    <xf numFmtId="2" fontId="32" fillId="0" borderId="0" xfId="29" applyNumberFormat="1" applyFont="1" applyFill="1" applyBorder="1" applyAlignment="1" applyProtection="1">
      <alignment horizontal="right" vertical="center"/>
      <protection hidden="1"/>
    </xf>
    <xf numFmtId="2" fontId="28" fillId="0" borderId="0" xfId="29" applyNumberFormat="1" applyFont="1" applyFill="1" applyBorder="1" applyAlignment="1" applyProtection="1">
      <alignment horizontal="right" vertical="center"/>
      <protection hidden="1"/>
    </xf>
    <xf numFmtId="2" fontId="32" fillId="0" borderId="0" xfId="0" applyNumberFormat="1" applyFont="1" applyBorder="1" applyAlignment="1" applyProtection="1">
      <alignment vertical="center"/>
      <protection hidden="1"/>
    </xf>
    <xf numFmtId="0" fontId="17" fillId="4" borderId="0" xfId="0" applyFont="1" applyFill="1" applyBorder="1" applyAlignment="1">
      <alignment horizontal="left" vertical="center"/>
    </xf>
    <xf numFmtId="1" fontId="17" fillId="4" borderId="0" xfId="0" applyNumberFormat="1" applyFont="1" applyFill="1" applyBorder="1"/>
    <xf numFmtId="0" fontId="49" fillId="0" borderId="0" xfId="0" applyFont="1" applyFill="1" applyProtection="1">
      <protection hidden="1"/>
    </xf>
    <xf numFmtId="0" fontId="49" fillId="0" borderId="0" xfId="0" applyFont="1" applyProtection="1">
      <protection hidden="1"/>
    </xf>
    <xf numFmtId="0" fontId="49" fillId="0" borderId="0" xfId="0" applyNumberFormat="1" applyFont="1" applyFill="1" applyBorder="1" applyAlignment="1" applyProtection="1">
      <alignment horizontal="left" vertical="center"/>
      <protection hidden="1"/>
    </xf>
    <xf numFmtId="0" fontId="49" fillId="0" borderId="0" xfId="0" applyNumberFormat="1" applyFont="1" applyFill="1" applyBorder="1" applyAlignment="1" applyProtection="1">
      <alignment horizontal="justify" vertical="center"/>
      <protection hidden="1"/>
    </xf>
    <xf numFmtId="0" fontId="49" fillId="0" borderId="0" xfId="0" applyNumberFormat="1" applyFont="1" applyFill="1" applyBorder="1" applyAlignment="1" applyProtection="1">
      <alignment horizontal="center" vertical="center"/>
      <protection hidden="1"/>
    </xf>
    <xf numFmtId="0" fontId="49" fillId="0" borderId="0" xfId="34" applyFont="1" applyFill="1" applyAlignment="1" applyProtection="1">
      <alignment vertical="top"/>
      <protection hidden="1"/>
    </xf>
    <xf numFmtId="0" fontId="49" fillId="0" borderId="0" xfId="34" applyFont="1" applyFill="1" applyAlignment="1" applyProtection="1">
      <alignment horizontal="left" vertical="top"/>
      <protection hidden="1"/>
    </xf>
    <xf numFmtId="0" fontId="30" fillId="0" borderId="0" xfId="35" applyFont="1" applyBorder="1" applyAlignment="1" applyProtection="1">
      <alignment horizontal="center" vertical="center" wrapText="1"/>
      <protection hidden="1"/>
    </xf>
    <xf numFmtId="0" fontId="49" fillId="0" borderId="0" xfId="35" applyFont="1" applyAlignment="1" applyProtection="1">
      <alignment horizontal="left" vertical="center"/>
      <protection hidden="1"/>
    </xf>
    <xf numFmtId="0" fontId="49" fillId="0" borderId="0" xfId="35" applyFont="1" applyAlignment="1" applyProtection="1">
      <alignment vertical="center"/>
      <protection hidden="1"/>
    </xf>
    <xf numFmtId="0" fontId="49" fillId="0" borderId="0" xfId="0" applyFont="1" applyFill="1" applyBorder="1" applyProtection="1">
      <protection hidden="1"/>
    </xf>
    <xf numFmtId="0" fontId="49" fillId="0" borderId="0" xfId="35" applyFont="1" applyFill="1" applyBorder="1" applyAlignment="1" applyProtection="1">
      <alignment horizontal="left" vertical="center"/>
    </xf>
    <xf numFmtId="0" fontId="16" fillId="0" borderId="0" xfId="0" applyNumberFormat="1" applyFont="1" applyFill="1" applyBorder="1" applyAlignment="1" applyProtection="1">
      <alignment horizontal="left" vertical="center" wrapText="1"/>
    </xf>
    <xf numFmtId="0" fontId="16" fillId="0" borderId="0" xfId="0" applyFont="1" applyAlignment="1">
      <alignment horizontal="left" vertical="center"/>
    </xf>
    <xf numFmtId="0" fontId="49" fillId="0" borderId="0" xfId="0" applyFont="1" applyBorder="1"/>
    <xf numFmtId="0" fontId="49" fillId="0" borderId="0" xfId="0" applyFont="1" applyBorder="1" applyAlignment="1">
      <alignment vertical="center"/>
    </xf>
    <xf numFmtId="0" fontId="29" fillId="0" borderId="0" xfId="0" applyFont="1" applyBorder="1" applyAlignment="1">
      <alignment horizontal="left" vertical="center"/>
    </xf>
    <xf numFmtId="10" fontId="29" fillId="0" borderId="0" xfId="0" applyNumberFormat="1" applyFont="1" applyBorder="1" applyAlignment="1">
      <alignment horizontal="center" vertical="center"/>
    </xf>
    <xf numFmtId="0" fontId="29" fillId="0" borderId="0" xfId="0" applyFont="1" applyBorder="1" applyAlignment="1">
      <alignment vertical="center"/>
    </xf>
    <xf numFmtId="0" fontId="49" fillId="0" borderId="0" xfId="29" applyNumberFormat="1" applyFont="1" applyFill="1" applyBorder="1" applyAlignment="1" applyProtection="1">
      <alignment horizontal="center" vertical="center"/>
    </xf>
    <xf numFmtId="0" fontId="49" fillId="0" borderId="0" xfId="0" applyFont="1" applyBorder="1" applyAlignment="1">
      <alignment horizontal="left" vertical="center"/>
    </xf>
    <xf numFmtId="10" fontId="49" fillId="0" borderId="0" xfId="0" applyNumberFormat="1" applyFont="1" applyBorder="1" applyAlignment="1">
      <alignment horizontal="center" vertical="center"/>
    </xf>
    <xf numFmtId="10" fontId="49" fillId="0" borderId="0" xfId="0" applyNumberFormat="1" applyFont="1" applyFill="1" applyBorder="1" applyAlignment="1">
      <alignment horizontal="center" vertical="center"/>
    </xf>
    <xf numFmtId="0" fontId="49" fillId="0" borderId="0" xfId="29" applyNumberFormat="1" applyFont="1" applyFill="1" applyBorder="1" applyAlignment="1" applyProtection="1">
      <alignment horizontal="center" vertical="center"/>
      <protection hidden="1"/>
    </xf>
    <xf numFmtId="3" fontId="16" fillId="0" borderId="4" xfId="0" applyNumberFormat="1" applyFont="1" applyBorder="1" applyAlignment="1">
      <alignment horizontal="justify" vertical="top" wrapText="1"/>
    </xf>
    <xf numFmtId="0" fontId="17" fillId="0" borderId="4" xfId="29" applyNumberFormat="1" applyFont="1" applyFill="1" applyBorder="1" applyAlignment="1" applyProtection="1">
      <alignment horizontal="center" vertical="top"/>
    </xf>
    <xf numFmtId="0" fontId="30" fillId="0" borderId="0" xfId="0" applyFont="1" applyAlignment="1">
      <alignment vertical="center"/>
    </xf>
    <xf numFmtId="0" fontId="29" fillId="0" borderId="0" xfId="0" applyFont="1" applyAlignment="1">
      <alignment vertical="center"/>
    </xf>
    <xf numFmtId="2" fontId="17" fillId="0" borderId="4" xfId="29" applyNumberFormat="1" applyFont="1" applyFill="1" applyBorder="1" applyAlignment="1" applyProtection="1">
      <alignment horizontal="right" vertical="top"/>
    </xf>
    <xf numFmtId="0" fontId="17" fillId="0" borderId="4" xfId="29" applyNumberFormat="1" applyFont="1" applyFill="1" applyBorder="1" applyAlignment="1" applyProtection="1">
      <alignment horizontal="right" vertical="top" wrapText="1"/>
    </xf>
    <xf numFmtId="0" fontId="49" fillId="0" borderId="0" xfId="0" applyNumberFormat="1" applyFont="1" applyFill="1" applyBorder="1" applyAlignment="1" applyProtection="1">
      <alignment horizontal="center" vertical="center" wrapText="1"/>
    </xf>
    <xf numFmtId="0" fontId="16" fillId="0" borderId="0" xfId="39" applyFont="1" applyFill="1" applyBorder="1" applyAlignment="1">
      <alignment vertical="center" wrapText="1"/>
    </xf>
    <xf numFmtId="2" fontId="17" fillId="0" borderId="0" xfId="0" applyNumberFormat="1" applyFont="1" applyFill="1" applyBorder="1" applyAlignment="1" applyProtection="1">
      <alignment horizontal="right" vertical="center"/>
    </xf>
    <xf numFmtId="2" fontId="17" fillId="6" borderId="4" xfId="0" applyNumberFormat="1" applyFont="1" applyFill="1" applyBorder="1" applyAlignment="1" applyProtection="1">
      <alignment horizontal="right" vertical="center"/>
    </xf>
    <xf numFmtId="0" fontId="16" fillId="0" borderId="4" xfId="29" applyNumberFormat="1" applyFont="1" applyFill="1" applyBorder="1" applyAlignment="1" applyProtection="1">
      <alignment horizontal="justify" vertical="top" wrapText="1"/>
    </xf>
    <xf numFmtId="2" fontId="17" fillId="0" borderId="4" xfId="29" applyNumberFormat="1" applyFont="1" applyFill="1" applyBorder="1" applyAlignment="1" applyProtection="1">
      <alignment horizontal="right" vertical="top"/>
      <protection hidden="1"/>
    </xf>
    <xf numFmtId="0" fontId="16" fillId="0" borderId="0" xfId="39" applyFont="1" applyFill="1" applyBorder="1" applyAlignment="1">
      <alignment vertical="top" wrapText="1"/>
    </xf>
    <xf numFmtId="2" fontId="17" fillId="0" borderId="0" xfId="0" applyNumberFormat="1" applyFont="1" applyFill="1" applyBorder="1" applyAlignment="1" applyProtection="1">
      <alignment horizontal="right" vertical="top"/>
    </xf>
    <xf numFmtId="0" fontId="16" fillId="0" borderId="0" xfId="0" applyNumberFormat="1" applyFont="1" applyFill="1" applyBorder="1" applyAlignment="1" applyProtection="1">
      <alignment horizontal="justify" vertical="top"/>
    </xf>
    <xf numFmtId="177" fontId="16" fillId="0" borderId="0" xfId="0" applyNumberFormat="1" applyFont="1" applyFill="1" applyBorder="1" applyAlignment="1" applyProtection="1">
      <alignment horizontal="justify" vertical="top"/>
      <protection hidden="1"/>
    </xf>
    <xf numFmtId="14" fontId="17" fillId="0" borderId="0" xfId="0" applyNumberFormat="1" applyFont="1" applyFill="1" applyBorder="1" applyAlignment="1" applyProtection="1">
      <alignment horizontal="left" vertical="top"/>
    </xf>
    <xf numFmtId="0" fontId="16" fillId="0" borderId="0" xfId="0" applyFont="1" applyAlignment="1">
      <alignment horizontal="right" vertical="top"/>
    </xf>
    <xf numFmtId="0" fontId="17" fillId="0" borderId="0" xfId="0" applyNumberFormat="1" applyFont="1" applyFill="1" applyBorder="1" applyAlignment="1" applyProtection="1">
      <alignment vertical="top"/>
    </xf>
    <xf numFmtId="0" fontId="16" fillId="0" borderId="0" xfId="0" applyFont="1" applyFill="1" applyBorder="1" applyAlignment="1" applyProtection="1">
      <alignment vertical="top"/>
      <protection hidden="1"/>
    </xf>
    <xf numFmtId="0" fontId="32" fillId="0" borderId="0" xfId="0" applyNumberFormat="1" applyFont="1" applyFill="1" applyBorder="1" applyAlignment="1" applyProtection="1">
      <alignment horizontal="center" vertical="top"/>
      <protection hidden="1"/>
    </xf>
    <xf numFmtId="0" fontId="32" fillId="0" borderId="0" xfId="0" applyNumberFormat="1" applyFont="1" applyFill="1" applyBorder="1" applyAlignment="1" applyProtection="1">
      <alignment horizontal="justify" vertical="top"/>
      <protection hidden="1"/>
    </xf>
    <xf numFmtId="0" fontId="32" fillId="0" borderId="0" xfId="0" applyNumberFormat="1" applyFont="1" applyFill="1" applyBorder="1" applyAlignment="1" applyProtection="1">
      <alignment vertical="top"/>
      <protection hidden="1"/>
    </xf>
    <xf numFmtId="0" fontId="49" fillId="6" borderId="4" xfId="0" applyNumberFormat="1" applyFont="1" applyFill="1" applyBorder="1" applyAlignment="1" applyProtection="1">
      <alignment horizontal="center" vertical="center" wrapText="1"/>
    </xf>
    <xf numFmtId="0" fontId="16" fillId="6" borderId="4" xfId="39" applyFont="1" applyFill="1" applyBorder="1" applyAlignment="1">
      <alignment vertical="center" wrapText="1"/>
    </xf>
    <xf numFmtId="0" fontId="0" fillId="0" borderId="0" xfId="0" applyBorder="1"/>
    <xf numFmtId="10" fontId="16" fillId="3" borderId="4" xfId="34" applyNumberFormat="1" applyFont="1" applyFill="1" applyBorder="1" applyAlignment="1" applyProtection="1">
      <alignment horizontal="right" vertical="center" wrapText="1"/>
      <protection locked="0"/>
    </xf>
    <xf numFmtId="0" fontId="16" fillId="0" borderId="0" xfId="26" applyNumberFormat="1" applyFont="1" applyFill="1" applyBorder="1" applyAlignment="1" applyProtection="1">
      <alignment horizontal="left" vertical="center"/>
    </xf>
    <xf numFmtId="0" fontId="49" fillId="0" borderId="0" xfId="0" applyFont="1" applyAlignment="1" applyProtection="1">
      <alignment vertical="center"/>
    </xf>
    <xf numFmtId="177" fontId="16" fillId="0" borderId="0" xfId="0" applyNumberFormat="1" applyFont="1" applyAlignment="1" applyProtection="1">
      <alignment horizontal="left" vertical="center" indent="1"/>
    </xf>
    <xf numFmtId="0" fontId="17" fillId="0" borderId="0" xfId="0" applyFont="1" applyAlignment="1" applyProtection="1">
      <alignment vertical="center"/>
    </xf>
    <xf numFmtId="0" fontId="17" fillId="0" borderId="0" xfId="0" applyFont="1" applyAlignment="1" applyProtection="1">
      <alignment horizontal="right" vertical="center"/>
    </xf>
    <xf numFmtId="0" fontId="17" fillId="0" borderId="0" xfId="0" applyFont="1" applyFill="1" applyAlignment="1" applyProtection="1">
      <alignment vertical="center"/>
    </xf>
    <xf numFmtId="0" fontId="16" fillId="0" borderId="0" xfId="0" applyFont="1" applyFill="1" applyAlignment="1" applyProtection="1">
      <alignment horizontal="left" vertical="center"/>
    </xf>
    <xf numFmtId="177" fontId="16" fillId="0" borderId="0" xfId="0" applyNumberFormat="1" applyFont="1" applyFill="1" applyAlignment="1" applyProtection="1">
      <alignment horizontal="left" vertical="center" indent="1"/>
    </xf>
    <xf numFmtId="0" fontId="17" fillId="0" borderId="0" xfId="0" applyFont="1" applyFill="1" applyAlignment="1" applyProtection="1">
      <alignment horizontal="right" vertical="center"/>
    </xf>
    <xf numFmtId="0" fontId="17" fillId="0" borderId="0" xfId="34" applyFont="1" applyFill="1" applyAlignment="1" applyProtection="1">
      <alignment horizontal="left" vertical="top"/>
      <protection hidden="1"/>
    </xf>
    <xf numFmtId="0" fontId="17" fillId="0" borderId="0" xfId="34" applyFont="1" applyFill="1" applyBorder="1" applyAlignment="1" applyProtection="1">
      <alignment horizontal="left" vertical="top"/>
      <protection hidden="1"/>
    </xf>
    <xf numFmtId="0" fontId="16" fillId="0" borderId="0" xfId="29" applyNumberFormat="1" applyFont="1" applyFill="1" applyBorder="1" applyAlignment="1" applyProtection="1">
      <alignment horizontal="justify" vertical="center"/>
      <protection hidden="1"/>
    </xf>
    <xf numFmtId="0" fontId="30" fillId="0" borderId="0" xfId="35" applyFont="1" applyBorder="1" applyAlignment="1" applyProtection="1">
      <alignment horizontal="justify" vertical="center" wrapText="1"/>
      <protection hidden="1"/>
    </xf>
    <xf numFmtId="0" fontId="0" fillId="0" borderId="0" xfId="0" applyAlignment="1">
      <alignment wrapText="1"/>
    </xf>
    <xf numFmtId="164" fontId="5" fillId="0" borderId="22" xfId="0" applyNumberFormat="1" applyFont="1" applyFill="1" applyBorder="1" applyAlignment="1" applyProtection="1">
      <alignment horizontal="center" vertical="top" wrapText="1"/>
    </xf>
    <xf numFmtId="0" fontId="5" fillId="0" borderId="4" xfId="0" applyFont="1" applyFill="1" applyBorder="1" applyAlignment="1" applyProtection="1">
      <alignment horizontal="justify" vertical="top" wrapText="1"/>
    </xf>
    <xf numFmtId="43" fontId="21" fillId="0" borderId="4" xfId="0" applyNumberFormat="1" applyFont="1" applyFill="1" applyBorder="1" applyAlignment="1" applyProtection="1">
      <alignment vertical="top" wrapText="1"/>
    </xf>
    <xf numFmtId="0" fontId="21" fillId="0" borderId="0" xfId="0" applyNumberFormat="1" applyFont="1" applyFill="1" applyBorder="1" applyAlignment="1" applyProtection="1">
      <alignment vertical="top"/>
    </xf>
    <xf numFmtId="0" fontId="21" fillId="0" borderId="22" xfId="0" applyFont="1" applyFill="1" applyBorder="1" applyAlignment="1" applyProtection="1">
      <alignment horizontal="center" vertical="top" wrapText="1"/>
    </xf>
    <xf numFmtId="39" fontId="21" fillId="0" borderId="4" xfId="7" applyNumberFormat="1" applyFont="1" applyFill="1" applyBorder="1" applyAlignment="1" applyProtection="1">
      <alignment horizontal="right" vertical="top" wrapText="1"/>
    </xf>
    <xf numFmtId="0" fontId="21" fillId="0" borderId="22" xfId="0" applyFont="1" applyFill="1" applyBorder="1" applyAlignment="1" applyProtection="1">
      <alignment horizontal="right" vertical="top" wrapText="1"/>
    </xf>
    <xf numFmtId="164" fontId="21" fillId="0" borderId="22" xfId="0" applyNumberFormat="1" applyFont="1" applyFill="1" applyBorder="1" applyAlignment="1" applyProtection="1">
      <alignment horizontal="right" vertical="top" wrapText="1"/>
    </xf>
    <xf numFmtId="164" fontId="56" fillId="0" borderId="22" xfId="0" applyNumberFormat="1" applyFont="1" applyFill="1" applyBorder="1" applyAlignment="1" applyProtection="1">
      <alignment horizontal="center" vertical="top" wrapText="1"/>
    </xf>
    <xf numFmtId="0" fontId="57" fillId="0" borderId="0" xfId="0" applyNumberFormat="1" applyFont="1" applyFill="1" applyBorder="1" applyAlignment="1" applyProtection="1">
      <alignment vertical="top"/>
    </xf>
    <xf numFmtId="0" fontId="5" fillId="0" borderId="22" xfId="0" applyFont="1" applyFill="1" applyBorder="1" applyAlignment="1" applyProtection="1">
      <alignment horizontal="center" vertical="top" wrapText="1"/>
    </xf>
    <xf numFmtId="164" fontId="21" fillId="0" borderId="22" xfId="0" applyNumberFormat="1" applyFont="1" applyFill="1" applyBorder="1" applyAlignment="1" applyProtection="1">
      <alignment horizontal="center" vertical="top" wrapText="1"/>
    </xf>
    <xf numFmtId="164" fontId="5" fillId="0" borderId="22" xfId="0" applyNumberFormat="1" applyFont="1" applyFill="1" applyBorder="1" applyAlignment="1" applyProtection="1">
      <alignment horizontal="right" vertical="top" wrapText="1"/>
    </xf>
    <xf numFmtId="0" fontId="21" fillId="0" borderId="4" xfId="0" applyFont="1" applyFill="1" applyBorder="1" applyAlignment="1" applyProtection="1">
      <alignment horizontal="right" vertical="top" wrapText="1"/>
    </xf>
    <xf numFmtId="164" fontId="5" fillId="0" borderId="15" xfId="0" applyNumberFormat="1" applyFont="1" applyFill="1" applyBorder="1" applyAlignment="1" applyProtection="1">
      <alignment horizontal="right" vertical="top" wrapText="1"/>
    </xf>
    <xf numFmtId="0" fontId="0" fillId="3" borderId="4" xfId="0" applyNumberFormat="1" applyFill="1" applyBorder="1" applyAlignment="1" applyProtection="1">
      <alignment vertical="center"/>
    </xf>
    <xf numFmtId="169" fontId="58" fillId="0" borderId="22" xfId="0" applyNumberFormat="1" applyFont="1" applyBorder="1" applyAlignment="1">
      <alignment horizontal="center" vertical="top" wrapText="1"/>
    </xf>
    <xf numFmtId="0" fontId="59" fillId="0" borderId="0" xfId="29" applyNumberFormat="1" applyFont="1" applyFill="1" applyBorder="1" applyAlignment="1" applyProtection="1">
      <alignment vertical="top"/>
    </xf>
    <xf numFmtId="0" fontId="21" fillId="0" borderId="0" xfId="29" applyNumberFormat="1" applyFont="1" applyFill="1" applyBorder="1" applyAlignment="1" applyProtection="1">
      <alignment vertical="top"/>
    </xf>
    <xf numFmtId="169" fontId="21" fillId="0" borderId="22" xfId="0" applyNumberFormat="1" applyFont="1" applyBorder="1" applyAlignment="1">
      <alignment horizontal="right" vertical="top" wrapText="1"/>
    </xf>
    <xf numFmtId="164" fontId="58" fillId="0" borderId="22" xfId="0" quotePrefix="1" applyNumberFormat="1" applyFont="1" applyFill="1" applyBorder="1" applyAlignment="1" applyProtection="1">
      <alignment horizontal="center" vertical="top" wrapText="1"/>
    </xf>
    <xf numFmtId="3" fontId="21" fillId="0" borderId="22" xfId="0" applyNumberFormat="1" applyFont="1" applyBorder="1" applyAlignment="1">
      <alignment horizontal="right" vertical="top" wrapText="1"/>
    </xf>
    <xf numFmtId="0" fontId="59" fillId="0" borderId="6" xfId="29" applyNumberFormat="1" applyFont="1" applyFill="1" applyBorder="1" applyAlignment="1" applyProtection="1">
      <alignment vertical="top"/>
    </xf>
    <xf numFmtId="0" fontId="21" fillId="0" borderId="6" xfId="29" applyNumberFormat="1" applyFont="1" applyFill="1" applyBorder="1" applyAlignment="1" applyProtection="1">
      <alignment vertical="top"/>
    </xf>
    <xf numFmtId="0" fontId="5" fillId="0" borderId="10" xfId="0" applyNumberFormat="1" applyFont="1" applyFill="1" applyBorder="1" applyAlignment="1" applyProtection="1">
      <alignment horizontal="left" vertical="top"/>
    </xf>
    <xf numFmtId="0" fontId="5" fillId="0" borderId="0" xfId="0" applyNumberFormat="1" applyFont="1" applyFill="1" applyBorder="1" applyAlignment="1" applyProtection="1">
      <alignment horizontal="left" vertical="top"/>
    </xf>
    <xf numFmtId="0" fontId="21" fillId="0" borderId="22" xfId="0" applyNumberFormat="1" applyFont="1" applyFill="1" applyBorder="1" applyAlignment="1" applyProtection="1">
      <alignment horizontal="right" vertical="top" wrapText="1"/>
    </xf>
    <xf numFmtId="0" fontId="21" fillId="0" borderId="4" xfId="29" applyNumberFormat="1" applyFont="1" applyFill="1" applyBorder="1" applyAlignment="1" applyProtection="1">
      <alignment vertical="top" wrapText="1"/>
    </xf>
    <xf numFmtId="0" fontId="55" fillId="0" borderId="4" xfId="29" applyNumberFormat="1" applyFont="1" applyFill="1" applyBorder="1" applyAlignment="1" applyProtection="1">
      <alignment vertical="top" wrapText="1"/>
    </xf>
    <xf numFmtId="2" fontId="17" fillId="0" borderId="4" xfId="29" applyNumberFormat="1" applyFont="1" applyFill="1" applyBorder="1" applyAlignment="1" applyProtection="1">
      <alignment horizontal="right" vertical="top"/>
      <protection locked="0"/>
    </xf>
    <xf numFmtId="0" fontId="17" fillId="6" borderId="4" xfId="0" applyNumberFormat="1" applyFont="1" applyFill="1" applyBorder="1" applyAlignment="1" applyProtection="1">
      <alignment horizontal="center" vertical="center" wrapText="1"/>
    </xf>
    <xf numFmtId="0" fontId="17" fillId="0" borderId="0" xfId="0" applyNumberFormat="1" applyFont="1" applyFill="1" applyBorder="1" applyAlignment="1" applyProtection="1">
      <alignment horizontal="center" vertical="top" wrapText="1"/>
    </xf>
    <xf numFmtId="0" fontId="17" fillId="0" borderId="0" xfId="29" applyNumberFormat="1" applyFont="1" applyFill="1" applyBorder="1" applyAlignment="1" applyProtection="1">
      <alignment vertical="top"/>
    </xf>
    <xf numFmtId="0" fontId="17" fillId="0" borderId="0" xfId="29" applyNumberFormat="1" applyFont="1" applyFill="1" applyBorder="1" applyAlignment="1" applyProtection="1">
      <alignment vertical="top" wrapText="1"/>
    </xf>
    <xf numFmtId="0" fontId="17" fillId="0" borderId="0" xfId="29" applyNumberFormat="1" applyFont="1" applyFill="1" applyBorder="1" applyAlignment="1" applyProtection="1">
      <alignment vertical="center" wrapText="1"/>
    </xf>
    <xf numFmtId="164" fontId="16" fillId="0" borderId="22" xfId="0" applyNumberFormat="1" applyFont="1" applyFill="1" applyBorder="1" applyAlignment="1" applyProtection="1">
      <alignment horizontal="center" vertical="top" wrapText="1"/>
    </xf>
    <xf numFmtId="0" fontId="17" fillId="0" borderId="4" xfId="29" applyNumberFormat="1" applyFont="1" applyFill="1" applyBorder="1" applyAlignment="1" applyProtection="1">
      <alignment horizontal="justify" vertical="top"/>
    </xf>
    <xf numFmtId="0" fontId="17" fillId="0" borderId="22" xfId="0" applyNumberFormat="1" applyFont="1" applyFill="1" applyBorder="1" applyAlignment="1" applyProtection="1">
      <alignment horizontal="right" vertical="top" wrapText="1"/>
    </xf>
    <xf numFmtId="0" fontId="17" fillId="0" borderId="22" xfId="0" applyNumberFormat="1" applyFont="1" applyFill="1" applyBorder="1" applyAlignment="1" applyProtection="1">
      <alignment horizontal="center" vertical="top" wrapText="1"/>
    </xf>
    <xf numFmtId="164" fontId="17" fillId="0" borderId="22" xfId="0" applyNumberFormat="1" applyFont="1" applyFill="1" applyBorder="1" applyAlignment="1" applyProtection="1">
      <alignment horizontal="right" vertical="top" wrapText="1"/>
    </xf>
    <xf numFmtId="164" fontId="16" fillId="0" borderId="22" xfId="0" applyNumberFormat="1" applyFont="1" applyFill="1" applyBorder="1" applyAlignment="1" applyProtection="1">
      <alignment horizontal="right" vertical="top" wrapText="1"/>
    </xf>
    <xf numFmtId="0" fontId="17" fillId="0" borderId="4" xfId="0" applyFont="1" applyFill="1" applyBorder="1" applyAlignment="1" applyProtection="1">
      <alignment horizontal="right" vertical="top" wrapText="1"/>
    </xf>
    <xf numFmtId="0" fontId="17" fillId="0" borderId="22" xfId="0" applyFont="1" applyFill="1" applyBorder="1" applyAlignment="1" applyProtection="1">
      <alignment horizontal="right" vertical="top" wrapText="1"/>
    </xf>
    <xf numFmtId="1" fontId="18" fillId="0" borderId="23" xfId="0" applyNumberFormat="1" applyFont="1" applyFill="1" applyBorder="1" applyAlignment="1" applyProtection="1">
      <alignment horizontal="right" vertical="top"/>
    </xf>
    <xf numFmtId="164" fontId="53" fillId="0" borderId="23" xfId="0" applyNumberFormat="1" applyFont="1" applyFill="1" applyBorder="1" applyAlignment="1" applyProtection="1">
      <alignment horizontal="right" vertical="top"/>
    </xf>
    <xf numFmtId="164" fontId="18" fillId="0" borderId="23" xfId="0" applyNumberFormat="1" applyFont="1" applyFill="1" applyBorder="1" applyAlignment="1" applyProtection="1">
      <alignment horizontal="right" vertical="top"/>
    </xf>
    <xf numFmtId="2" fontId="18" fillId="0" borderId="23" xfId="0" applyNumberFormat="1" applyFont="1" applyFill="1" applyBorder="1" applyAlignment="1" applyProtection="1">
      <alignment horizontal="right" vertical="top"/>
    </xf>
    <xf numFmtId="2" fontId="17" fillId="0" borderId="4" xfId="34" applyNumberFormat="1" applyFont="1" applyFill="1" applyBorder="1" applyAlignment="1" applyProtection="1">
      <alignment horizontal="right" vertical="center" wrapText="1"/>
      <protection hidden="1"/>
    </xf>
    <xf numFmtId="0" fontId="60" fillId="0" borderId="0" xfId="32" applyNumberFormat="1" applyFont="1" applyFill="1" applyBorder="1" applyAlignment="1" applyProtection="1">
      <alignment horizontal="center" vertical="center"/>
      <protection hidden="1"/>
    </xf>
    <xf numFmtId="0" fontId="61" fillId="0" borderId="0" xfId="32" applyNumberFormat="1" applyFont="1" applyFill="1" applyBorder="1" applyAlignment="1" applyProtection="1">
      <alignment horizontal="center" vertical="center"/>
      <protection hidden="1"/>
    </xf>
    <xf numFmtId="0" fontId="61" fillId="0" borderId="0" xfId="32" applyNumberFormat="1" applyFont="1" applyFill="1" applyBorder="1" applyAlignment="1" applyProtection="1">
      <alignment horizontal="center" vertical="top"/>
      <protection hidden="1"/>
    </xf>
    <xf numFmtId="0" fontId="5" fillId="0" borderId="0" xfId="32" applyNumberFormat="1" applyFont="1" applyFill="1" applyBorder="1" applyAlignment="1" applyProtection="1">
      <alignment horizontal="center" vertical="top"/>
      <protection hidden="1"/>
    </xf>
    <xf numFmtId="0" fontId="62" fillId="0" borderId="0" xfId="32" applyNumberFormat="1" applyFont="1" applyFill="1" applyBorder="1" applyAlignment="1" applyProtection="1">
      <alignment vertical="center"/>
      <protection hidden="1"/>
    </xf>
    <xf numFmtId="0" fontId="63" fillId="0" borderId="0" xfId="32" applyNumberFormat="1" applyFont="1" applyFill="1" applyBorder="1" applyAlignment="1" applyProtection="1">
      <alignment vertical="center"/>
      <protection hidden="1"/>
    </xf>
    <xf numFmtId="0" fontId="63" fillId="0" borderId="0" xfId="32" applyNumberFormat="1" applyFont="1" applyFill="1" applyBorder="1" applyAlignment="1" applyProtection="1">
      <alignment vertical="top"/>
      <protection hidden="1"/>
    </xf>
    <xf numFmtId="0" fontId="36" fillId="0" borderId="0" xfId="32" applyNumberFormat="1" applyFont="1" applyFill="1" applyBorder="1" applyAlignment="1" applyProtection="1">
      <alignment vertical="top"/>
      <protection hidden="1"/>
    </xf>
    <xf numFmtId="0" fontId="16" fillId="0" borderId="0" xfId="0" applyFont="1" applyFill="1" applyAlignment="1" applyProtection="1">
      <alignment horizontal="center" vertical="center"/>
      <protection hidden="1"/>
    </xf>
    <xf numFmtId="0" fontId="17" fillId="0" borderId="0" xfId="32" applyFont="1" applyAlignment="1" applyProtection="1">
      <alignment vertical="top"/>
      <protection hidden="1"/>
    </xf>
    <xf numFmtId="0" fontId="17" fillId="0" borderId="0" xfId="32" applyFont="1" applyAlignment="1" applyProtection="1">
      <alignment vertical="center"/>
      <protection hidden="1"/>
    </xf>
    <xf numFmtId="0" fontId="17" fillId="0" borderId="0" xfId="32" applyFont="1" applyAlignment="1" applyProtection="1">
      <alignment vertical="center" wrapText="1"/>
      <protection hidden="1"/>
    </xf>
    <xf numFmtId="0" fontId="17" fillId="0" borderId="0" xfId="32" applyNumberFormat="1" applyFont="1" applyFill="1" applyBorder="1" applyAlignment="1" applyProtection="1">
      <alignment vertical="center"/>
      <protection hidden="1"/>
    </xf>
    <xf numFmtId="0" fontId="17" fillId="0" borderId="4" xfId="32" applyFont="1" applyBorder="1" applyAlignment="1" applyProtection="1">
      <alignment horizontal="center" vertical="top"/>
      <protection hidden="1"/>
    </xf>
    <xf numFmtId="4" fontId="17" fillId="3" borderId="4" xfId="32" applyNumberFormat="1" applyFont="1" applyFill="1" applyBorder="1" applyAlignment="1" applyProtection="1">
      <alignment horizontal="right" vertical="center"/>
      <protection locked="0"/>
    </xf>
    <xf numFmtId="10" fontId="17" fillId="3" borderId="4" xfId="32" applyNumberFormat="1" applyFont="1" applyFill="1" applyBorder="1" applyAlignment="1" applyProtection="1">
      <alignment horizontal="right" vertical="center"/>
      <protection locked="0"/>
    </xf>
    <xf numFmtId="0" fontId="54" fillId="0" borderId="0" xfId="32" applyNumberFormat="1" applyFont="1" applyFill="1" applyBorder="1" applyAlignment="1" applyProtection="1">
      <alignment vertical="top"/>
      <protection hidden="1"/>
    </xf>
    <xf numFmtId="0" fontId="17" fillId="0" borderId="11" xfId="32" applyFont="1" applyBorder="1" applyAlignment="1" applyProtection="1">
      <alignment horizontal="center" vertical="top"/>
      <protection hidden="1"/>
    </xf>
    <xf numFmtId="0" fontId="54" fillId="0" borderId="24" xfId="32" applyNumberFormat="1" applyFont="1" applyFill="1" applyBorder="1" applyAlignment="1" applyProtection="1">
      <alignment horizontal="right" vertical="top"/>
      <protection hidden="1"/>
    </xf>
    <xf numFmtId="0" fontId="16" fillId="0" borderId="12" xfId="32" applyFont="1" applyBorder="1" applyAlignment="1" applyProtection="1">
      <alignment horizontal="center" vertical="center" wrapText="1"/>
      <protection hidden="1"/>
    </xf>
    <xf numFmtId="0" fontId="17" fillId="0" borderId="18" xfId="32" applyNumberFormat="1" applyFont="1" applyFill="1" applyBorder="1" applyAlignment="1" applyProtection="1">
      <alignment horizontal="left" vertical="center" indent="3"/>
      <protection hidden="1"/>
    </xf>
    <xf numFmtId="0" fontId="54" fillId="0" borderId="25" xfId="32" applyNumberFormat="1" applyFont="1" applyFill="1" applyBorder="1" applyAlignment="1" applyProtection="1">
      <alignment vertical="top"/>
      <protection hidden="1"/>
    </xf>
    <xf numFmtId="0" fontId="17" fillId="0" borderId="25" xfId="32" applyFont="1" applyBorder="1" applyAlignment="1" applyProtection="1">
      <alignment horizontal="center" vertical="center"/>
      <protection hidden="1"/>
    </xf>
    <xf numFmtId="0" fontId="17" fillId="0" borderId="19" xfId="32" applyFont="1" applyBorder="1" applyAlignment="1" applyProtection="1">
      <alignment horizontal="right" vertical="center"/>
      <protection hidden="1"/>
    </xf>
    <xf numFmtId="4" fontId="17" fillId="3" borderId="26" xfId="32" applyNumberFormat="1" applyFont="1" applyFill="1" applyBorder="1" applyAlignment="1" applyProtection="1">
      <alignment horizontal="right" vertical="center" wrapText="1"/>
      <protection locked="0"/>
    </xf>
    <xf numFmtId="0" fontId="0" fillId="0" borderId="18" xfId="32" applyNumberFormat="1" applyFont="1" applyFill="1" applyBorder="1" applyAlignment="1" applyProtection="1">
      <alignment horizontal="left" vertical="center" indent="3"/>
      <protection hidden="1"/>
    </xf>
    <xf numFmtId="0" fontId="16" fillId="0" borderId="13" xfId="32" applyFont="1" applyBorder="1" applyAlignment="1" applyProtection="1">
      <alignment horizontal="center" vertical="center" wrapText="1"/>
      <protection hidden="1"/>
    </xf>
    <xf numFmtId="0" fontId="0" fillId="0" borderId="27" xfId="32" applyNumberFormat="1" applyFont="1" applyFill="1" applyBorder="1" applyAlignment="1" applyProtection="1">
      <alignment horizontal="left" vertical="center" indent="3"/>
      <protection hidden="1"/>
    </xf>
    <xf numFmtId="0" fontId="54" fillId="0" borderId="28" xfId="32" applyNumberFormat="1" applyFont="1" applyFill="1" applyBorder="1" applyAlignment="1" applyProtection="1">
      <alignment vertical="top"/>
      <protection hidden="1"/>
    </xf>
    <xf numFmtId="0" fontId="17" fillId="0" borderId="29" xfId="32" applyFont="1" applyBorder="1" applyAlignment="1" applyProtection="1">
      <alignment horizontal="right" vertical="center"/>
      <protection hidden="1"/>
    </xf>
    <xf numFmtId="4" fontId="17" fillId="3" borderId="30" xfId="32" applyNumberFormat="1" applyFont="1" applyFill="1" applyBorder="1" applyAlignment="1" applyProtection="1">
      <alignment horizontal="right" vertical="center" wrapText="1"/>
      <protection locked="0"/>
    </xf>
    <xf numFmtId="0" fontId="16" fillId="0" borderId="0" xfId="32" applyFont="1" applyAlignment="1" applyProtection="1">
      <alignment horizontal="center" vertical="center" wrapText="1"/>
      <protection hidden="1"/>
    </xf>
    <xf numFmtId="0" fontId="17" fillId="0" borderId="10" xfId="32" applyFont="1" applyBorder="1" applyAlignment="1" applyProtection="1">
      <alignment vertical="center"/>
      <protection hidden="1"/>
    </xf>
    <xf numFmtId="0" fontId="16" fillId="0" borderId="0" xfId="32" applyFont="1" applyBorder="1" applyAlignment="1" applyProtection="1">
      <alignment horizontal="center" vertical="center" wrapText="1"/>
      <protection hidden="1"/>
    </xf>
    <xf numFmtId="0" fontId="17" fillId="0" borderId="0" xfId="32" applyNumberFormat="1" applyFont="1" applyFill="1" applyBorder="1" applyAlignment="1" applyProtection="1">
      <alignment horizontal="left" vertical="center" indent="6"/>
      <protection hidden="1"/>
    </xf>
    <xf numFmtId="0" fontId="17" fillId="0" borderId="0" xfId="32" applyFont="1" applyBorder="1" applyAlignment="1" applyProtection="1">
      <alignment horizontal="justify" vertical="center"/>
      <protection hidden="1"/>
    </xf>
    <xf numFmtId="0" fontId="17" fillId="0" borderId="0" xfId="32" applyNumberFormat="1" applyFont="1" applyFill="1" applyBorder="1" applyAlignment="1" applyProtection="1">
      <alignment vertical="center" wrapText="1"/>
      <protection hidden="1"/>
    </xf>
    <xf numFmtId="0" fontId="17" fillId="0" borderId="0" xfId="0" applyFont="1" applyAlignment="1" applyProtection="1">
      <alignment vertical="center"/>
      <protection hidden="1"/>
    </xf>
    <xf numFmtId="0" fontId="0" fillId="0" borderId="0" xfId="0" applyProtection="1">
      <protection hidden="1"/>
    </xf>
    <xf numFmtId="0" fontId="17" fillId="0" borderId="0" xfId="0" applyFont="1" applyAlignment="1" applyProtection="1">
      <alignment horizontal="justify" vertical="center"/>
      <protection hidden="1"/>
    </xf>
    <xf numFmtId="0" fontId="62" fillId="0" borderId="0" xfId="0" applyFont="1" applyAlignment="1" applyProtection="1">
      <alignment horizontal="justify" vertical="center"/>
      <protection hidden="1"/>
    </xf>
    <xf numFmtId="0" fontId="17" fillId="0" borderId="0" xfId="25" applyFont="1" applyAlignment="1" applyProtection="1">
      <alignment vertical="center"/>
      <protection hidden="1"/>
    </xf>
    <xf numFmtId="164" fontId="17" fillId="0" borderId="0" xfId="0" applyNumberFormat="1" applyFont="1" applyAlignment="1" applyProtection="1">
      <alignment horizontal="center" vertical="center"/>
      <protection hidden="1"/>
    </xf>
    <xf numFmtId="0" fontId="17" fillId="0" borderId="0" xfId="0" applyFont="1" applyAlignment="1" applyProtection="1">
      <alignment horizontal="right" vertical="center"/>
      <protection hidden="1"/>
    </xf>
    <xf numFmtId="0" fontId="20" fillId="0" borderId="0" xfId="25" applyProtection="1">
      <protection hidden="1"/>
    </xf>
    <xf numFmtId="177" fontId="16" fillId="0" borderId="0" xfId="25" applyNumberFormat="1" applyFont="1" applyAlignment="1" applyProtection="1">
      <alignment vertical="center"/>
      <protection hidden="1"/>
    </xf>
    <xf numFmtId="0" fontId="16" fillId="0" borderId="0" xfId="25" applyFont="1" applyAlignment="1" applyProtection="1">
      <alignment horizontal="right" vertical="center"/>
      <protection hidden="1"/>
    </xf>
    <xf numFmtId="0" fontId="62" fillId="0" borderId="0" xfId="25" applyFont="1" applyAlignment="1" applyProtection="1">
      <alignment horizontal="left" vertical="center"/>
      <protection hidden="1"/>
    </xf>
    <xf numFmtId="0" fontId="16" fillId="0" borderId="0" xfId="25" applyFont="1" applyAlignment="1" applyProtection="1">
      <alignment horizontal="left" vertical="center" indent="2"/>
      <protection hidden="1"/>
    </xf>
    <xf numFmtId="0" fontId="17" fillId="0" borderId="0" xfId="25" applyFont="1" applyAlignment="1" applyProtection="1">
      <alignment horizontal="left" vertical="center" indent="1"/>
      <protection hidden="1"/>
    </xf>
    <xf numFmtId="0" fontId="62" fillId="0" borderId="0" xfId="25" applyFont="1" applyAlignment="1" applyProtection="1">
      <alignment vertical="center"/>
      <protection hidden="1"/>
    </xf>
    <xf numFmtId="0" fontId="16" fillId="0" borderId="4" xfId="0" applyFont="1" applyBorder="1" applyAlignment="1" applyProtection="1">
      <alignment horizontal="center" vertical="center" wrapText="1"/>
      <protection hidden="1"/>
    </xf>
    <xf numFmtId="0" fontId="3" fillId="3" borderId="0" xfId="20" applyFill="1" applyAlignment="1" applyProtection="1">
      <alignment horizontal="center" vertical="center" wrapText="1"/>
    </xf>
    <xf numFmtId="2" fontId="16" fillId="0" borderId="0" xfId="35" applyNumberFormat="1" applyFont="1" applyFill="1" applyBorder="1" applyAlignment="1" applyProtection="1">
      <alignment vertical="center"/>
      <protection hidden="1"/>
    </xf>
    <xf numFmtId="0" fontId="49" fillId="0" borderId="0" xfId="35" applyFont="1" applyFill="1" applyBorder="1" applyAlignment="1" applyProtection="1">
      <alignment horizontal="left" vertical="center" wrapText="1"/>
      <protection hidden="1"/>
    </xf>
    <xf numFmtId="0" fontId="0" fillId="0" borderId="0" xfId="34" applyFont="1" applyAlignment="1" applyProtection="1">
      <alignment vertical="center"/>
      <protection hidden="1"/>
    </xf>
    <xf numFmtId="0" fontId="16" fillId="0" borderId="0" xfId="29" applyNumberFormat="1" applyFont="1" applyFill="1" applyBorder="1" applyAlignment="1" applyProtection="1">
      <alignment vertical="center"/>
      <protection hidden="1"/>
    </xf>
    <xf numFmtId="164" fontId="16" fillId="0" borderId="4" xfId="0" applyNumberFormat="1" applyFont="1" applyBorder="1" applyAlignment="1">
      <alignment horizontal="center" vertical="top"/>
    </xf>
    <xf numFmtId="0" fontId="16" fillId="0" borderId="4" xfId="0" applyFont="1" applyBorder="1" applyAlignment="1">
      <alignment horizontal="left" vertical="top" wrapText="1"/>
    </xf>
    <xf numFmtId="0" fontId="6" fillId="0" borderId="4" xfId="0" applyNumberFormat="1" applyFont="1" applyFill="1" applyBorder="1" applyAlignment="1" applyProtection="1">
      <alignment vertical="top"/>
    </xf>
    <xf numFmtId="2" fontId="0" fillId="0" borderId="4" xfId="29" applyNumberFormat="1" applyFont="1" applyFill="1" applyBorder="1" applyAlignment="1" applyProtection="1">
      <alignment horizontal="right" vertical="top"/>
    </xf>
    <xf numFmtId="0" fontId="7" fillId="0" borderId="4" xfId="0" applyFont="1" applyFill="1" applyBorder="1" applyAlignment="1" applyProtection="1">
      <alignment horizontal="center" vertical="center" wrapText="1"/>
    </xf>
    <xf numFmtId="0" fontId="7" fillId="0" borderId="4" xfId="0" applyNumberFormat="1" applyFont="1" applyFill="1" applyBorder="1" applyAlignment="1" applyProtection="1">
      <alignment horizontal="center" vertical="top" wrapText="1"/>
    </xf>
    <xf numFmtId="0" fontId="6" fillId="0" borderId="4" xfId="0" applyNumberFormat="1" applyFont="1" applyFill="1" applyBorder="1" applyAlignment="1" applyProtection="1">
      <alignment horizontal="right" vertical="top" wrapText="1"/>
    </xf>
    <xf numFmtId="0" fontId="6" fillId="5" borderId="4" xfId="0" applyNumberFormat="1" applyFont="1" applyFill="1" applyBorder="1" applyAlignment="1" applyProtection="1">
      <alignment horizontal="center" vertical="top" wrapText="1"/>
    </xf>
    <xf numFmtId="0" fontId="16" fillId="5" borderId="4" xfId="0" applyNumberFormat="1" applyFont="1" applyFill="1" applyBorder="1" applyAlignment="1" applyProtection="1">
      <alignment horizontal="left" vertical="top" wrapText="1"/>
    </xf>
    <xf numFmtId="2" fontId="16" fillId="5" borderId="4" xfId="0" applyNumberFormat="1" applyFont="1" applyFill="1" applyBorder="1" applyAlignment="1" applyProtection="1">
      <alignment horizontal="right" vertical="top" wrapText="1"/>
    </xf>
    <xf numFmtId="0" fontId="0" fillId="0" borderId="0" xfId="0" applyFont="1" applyBorder="1" applyAlignment="1" applyProtection="1">
      <alignment vertical="center"/>
      <protection hidden="1"/>
    </xf>
    <xf numFmtId="10" fontId="16" fillId="3" borderId="4" xfId="34" applyNumberFormat="1" applyFont="1" applyFill="1" applyBorder="1" applyAlignment="1" applyProtection="1">
      <alignment horizontal="right" vertical="center" wrapText="1"/>
    </xf>
    <xf numFmtId="0" fontId="16" fillId="3" borderId="4" xfId="34" applyFont="1" applyFill="1" applyBorder="1" applyAlignment="1" applyProtection="1">
      <alignment horizontal="right" vertical="center" wrapText="1"/>
    </xf>
    <xf numFmtId="0" fontId="5" fillId="0" borderId="0" xfId="0" applyFont="1" applyBorder="1" applyAlignment="1" applyProtection="1">
      <protection hidden="1"/>
    </xf>
    <xf numFmtId="0" fontId="17" fillId="0" borderId="5" xfId="0" applyNumberFormat="1" applyFont="1" applyFill="1" applyBorder="1" applyAlignment="1" applyProtection="1">
      <alignment horizontal="right" vertical="center"/>
    </xf>
    <xf numFmtId="0" fontId="21" fillId="0" borderId="0" xfId="29" applyNumberFormat="1" applyFont="1" applyFill="1" applyBorder="1" applyAlignment="1" applyProtection="1">
      <alignment vertical="top" wrapText="1"/>
    </xf>
    <xf numFmtId="164" fontId="21" fillId="0" borderId="0" xfId="0" applyNumberFormat="1" applyFont="1" applyFill="1" applyBorder="1" applyAlignment="1" applyProtection="1">
      <alignment horizontal="right" vertical="top" wrapText="1"/>
    </xf>
    <xf numFmtId="0" fontId="55" fillId="0" borderId="0" xfId="29" applyNumberFormat="1" applyFont="1" applyFill="1" applyBorder="1" applyAlignment="1" applyProtection="1">
      <alignment vertical="top" wrapText="1"/>
    </xf>
    <xf numFmtId="0" fontId="21" fillId="0" borderId="0" xfId="0" applyNumberFormat="1" applyFont="1" applyFill="1" applyBorder="1" applyAlignment="1" applyProtection="1">
      <alignment horizontal="right" vertical="top" wrapText="1"/>
    </xf>
    <xf numFmtId="0" fontId="65" fillId="0" borderId="0" xfId="35" applyFont="1" applyBorder="1" applyAlignment="1" applyProtection="1">
      <alignment horizontal="justify" vertical="center" wrapText="1"/>
      <protection hidden="1"/>
    </xf>
    <xf numFmtId="0" fontId="17" fillId="0" borderId="0" xfId="0" applyFont="1" applyBorder="1" applyAlignment="1" applyProtection="1">
      <alignment horizontal="left" vertical="center" wrapText="1"/>
      <protection hidden="1"/>
    </xf>
    <xf numFmtId="164" fontId="21" fillId="0" borderId="15" xfId="0" applyNumberFormat="1" applyFont="1" applyFill="1" applyBorder="1" applyAlignment="1" applyProtection="1">
      <alignment horizontal="right" vertical="top" wrapText="1"/>
    </xf>
    <xf numFmtId="0" fontId="17" fillId="0" borderId="15" xfId="29" applyNumberFormat="1" applyFont="1" applyFill="1" applyBorder="1" applyAlignment="1" applyProtection="1">
      <alignment horizontal="right" vertical="top" wrapText="1"/>
    </xf>
    <xf numFmtId="1" fontId="17" fillId="0" borderId="0" xfId="38" applyNumberFormat="1" applyFont="1" applyBorder="1" applyAlignment="1" applyProtection="1">
      <alignment vertical="center" wrapText="1"/>
      <protection hidden="1"/>
    </xf>
    <xf numFmtId="1" fontId="16" fillId="0" borderId="0" xfId="38" applyNumberFormat="1" applyFont="1" applyBorder="1" applyAlignment="1" applyProtection="1">
      <alignment horizontal="center" vertical="center" wrapText="1"/>
      <protection hidden="1"/>
    </xf>
    <xf numFmtId="0" fontId="16" fillId="0" borderId="0" xfId="38" applyFont="1" applyBorder="1" applyAlignment="1" applyProtection="1">
      <alignment horizontal="center" vertical="center" wrapText="1"/>
      <protection hidden="1"/>
    </xf>
    <xf numFmtId="0" fontId="36" fillId="0" borderId="0" xfId="38" applyProtection="1">
      <protection hidden="1"/>
    </xf>
    <xf numFmtId="4" fontId="16" fillId="0" borderId="0" xfId="38" applyNumberFormat="1" applyFont="1" applyBorder="1" applyAlignment="1" applyProtection="1">
      <alignment horizontal="center" vertical="center" wrapText="1"/>
      <protection hidden="1"/>
    </xf>
    <xf numFmtId="0" fontId="20" fillId="0" borderId="0" xfId="38" applyFont="1" applyProtection="1">
      <protection hidden="1"/>
    </xf>
    <xf numFmtId="4" fontId="16" fillId="0" borderId="4" xfId="38" applyNumberFormat="1" applyFont="1" applyBorder="1" applyAlignment="1" applyProtection="1">
      <alignment horizontal="center" vertical="center" wrapText="1"/>
      <protection hidden="1"/>
    </xf>
    <xf numFmtId="1" fontId="16" fillId="0" borderId="4" xfId="38" applyNumberFormat="1" applyFont="1" applyBorder="1" applyAlignment="1" applyProtection="1">
      <alignment vertical="center" wrapText="1"/>
      <protection hidden="1"/>
    </xf>
    <xf numFmtId="4" fontId="16" fillId="0" borderId="4" xfId="38" applyNumberFormat="1" applyFont="1" applyBorder="1" applyAlignment="1" applyProtection="1">
      <alignment horizontal="right" vertical="center" wrapText="1"/>
      <protection hidden="1"/>
    </xf>
    <xf numFmtId="4" fontId="16" fillId="0" borderId="14" xfId="38" applyNumberFormat="1" applyFont="1" applyBorder="1" applyAlignment="1" applyProtection="1">
      <alignment horizontal="right" vertical="center" wrapText="1"/>
      <protection hidden="1"/>
    </xf>
    <xf numFmtId="4" fontId="17" fillId="0" borderId="15" xfId="38" applyNumberFormat="1" applyFont="1" applyBorder="1" applyAlignment="1" applyProtection="1">
      <alignment horizontal="right" vertical="center" wrapText="1"/>
      <protection hidden="1"/>
    </xf>
    <xf numFmtId="0" fontId="20" fillId="0" borderId="0" xfId="38" applyFont="1" applyAlignment="1" applyProtection="1">
      <alignment vertical="center"/>
      <protection hidden="1"/>
    </xf>
    <xf numFmtId="1" fontId="17" fillId="0" borderId="4" xfId="38" applyNumberFormat="1" applyFont="1" applyBorder="1" applyAlignment="1" applyProtection="1">
      <alignment horizontal="center" vertical="center" wrapText="1"/>
      <protection hidden="1"/>
    </xf>
    <xf numFmtId="0" fontId="16" fillId="0" borderId="14" xfId="38" applyFont="1" applyBorder="1" applyAlignment="1" applyProtection="1">
      <alignment vertical="center" wrapText="1"/>
      <protection hidden="1"/>
    </xf>
    <xf numFmtId="0" fontId="16" fillId="0" borderId="15" xfId="38" applyFont="1" applyBorder="1" applyAlignment="1" applyProtection="1">
      <alignment vertical="center" wrapText="1"/>
      <protection hidden="1"/>
    </xf>
    <xf numFmtId="4" fontId="17" fillId="0" borderId="4" xfId="38" applyNumberFormat="1" applyFont="1" applyFill="1" applyBorder="1" applyAlignment="1" applyProtection="1">
      <alignment vertical="center" wrapText="1"/>
      <protection hidden="1"/>
    </xf>
    <xf numFmtId="4" fontId="16" fillId="0" borderId="14" xfId="38" applyNumberFormat="1" applyFont="1" applyBorder="1" applyAlignment="1" applyProtection="1">
      <alignment vertical="center" wrapText="1"/>
      <protection hidden="1"/>
    </xf>
    <xf numFmtId="4" fontId="17" fillId="0" borderId="15" xfId="38" applyNumberFormat="1" applyFont="1" applyBorder="1" applyAlignment="1" applyProtection="1">
      <alignment vertical="center" wrapText="1"/>
      <protection hidden="1"/>
    </xf>
    <xf numFmtId="3" fontId="20" fillId="0" borderId="0" xfId="38" applyNumberFormat="1" applyFont="1" applyProtection="1">
      <protection hidden="1"/>
    </xf>
    <xf numFmtId="4" fontId="17" fillId="0" borderId="4" xfId="38" applyNumberFormat="1" applyFont="1" applyFill="1" applyBorder="1" applyAlignment="1" applyProtection="1">
      <alignment horizontal="right" vertical="center" wrapText="1"/>
      <protection hidden="1"/>
    </xf>
    <xf numFmtId="4" fontId="17" fillId="0" borderId="4" xfId="38" applyNumberFormat="1" applyFont="1" applyBorder="1" applyAlignment="1" applyProtection="1">
      <alignment horizontal="right" vertical="center" wrapText="1"/>
      <protection hidden="1"/>
    </xf>
    <xf numFmtId="4" fontId="16" fillId="0" borderId="4" xfId="38" applyNumberFormat="1" applyFont="1" applyBorder="1" applyAlignment="1" applyProtection="1">
      <alignment vertical="center" wrapText="1"/>
      <protection hidden="1"/>
    </xf>
    <xf numFmtId="4" fontId="16" fillId="0" borderId="15" xfId="38" applyNumberFormat="1" applyFont="1" applyBorder="1" applyAlignment="1" applyProtection="1">
      <alignment vertical="center" wrapText="1"/>
      <protection hidden="1"/>
    </xf>
    <xf numFmtId="0" fontId="16" fillId="2" borderId="14" xfId="38" applyFont="1" applyFill="1" applyBorder="1" applyAlignment="1" applyProtection="1">
      <alignment vertical="center" wrapText="1"/>
      <protection hidden="1"/>
    </xf>
    <xf numFmtId="0" fontId="17" fillId="0" borderId="15" xfId="38" applyFont="1" applyBorder="1" applyAlignment="1" applyProtection="1">
      <alignment vertical="center" wrapText="1"/>
      <protection hidden="1"/>
    </xf>
    <xf numFmtId="4" fontId="17" fillId="0" borderId="4" xfId="38" applyNumberFormat="1" applyFont="1" applyBorder="1" applyAlignment="1" applyProtection="1">
      <alignment vertical="center" wrapText="1"/>
      <protection hidden="1"/>
    </xf>
    <xf numFmtId="4" fontId="17" fillId="0" borderId="14" xfId="38" applyNumberFormat="1" applyFont="1" applyBorder="1" applyAlignment="1" applyProtection="1">
      <alignment vertical="center" wrapText="1"/>
      <protection hidden="1"/>
    </xf>
    <xf numFmtId="2" fontId="20" fillId="0" borderId="0" xfId="38" applyNumberFormat="1" applyFont="1" applyProtection="1">
      <protection hidden="1"/>
    </xf>
    <xf numFmtId="178" fontId="20" fillId="0" borderId="0" xfId="38" applyNumberFormat="1" applyFont="1" applyProtection="1">
      <protection hidden="1"/>
    </xf>
    <xf numFmtId="0" fontId="17" fillId="0" borderId="15" xfId="38" applyFont="1" applyFill="1" applyBorder="1" applyAlignment="1" applyProtection="1">
      <alignment horizontal="center" vertical="center" wrapText="1"/>
      <protection hidden="1"/>
    </xf>
    <xf numFmtId="3" fontId="17" fillId="0" borderId="4" xfId="38" applyNumberFormat="1" applyFont="1" applyFill="1" applyBorder="1" applyAlignment="1" applyProtection="1">
      <alignment horizontal="right" vertical="center" wrapText="1"/>
      <protection hidden="1"/>
    </xf>
    <xf numFmtId="3" fontId="17" fillId="0" borderId="14" xfId="38" applyNumberFormat="1" applyFont="1" applyFill="1" applyBorder="1" applyAlignment="1" applyProtection="1">
      <alignment horizontal="right" vertical="center" wrapText="1"/>
      <protection hidden="1"/>
    </xf>
    <xf numFmtId="3" fontId="16" fillId="0" borderId="14" xfId="38" applyNumberFormat="1" applyFont="1" applyBorder="1" applyAlignment="1" applyProtection="1">
      <alignment horizontal="right" vertical="center" wrapText="1"/>
      <protection hidden="1"/>
    </xf>
    <xf numFmtId="4" fontId="16" fillId="0" borderId="15" xfId="16" applyNumberFormat="1" applyFont="1" applyBorder="1" applyAlignment="1" applyProtection="1">
      <alignment horizontal="right" vertical="center" wrapText="1"/>
      <protection hidden="1"/>
    </xf>
    <xf numFmtId="3" fontId="16" fillId="0" borderId="4" xfId="16" applyNumberFormat="1" applyFont="1" applyBorder="1" applyAlignment="1" applyProtection="1">
      <alignment horizontal="right" vertical="center" wrapText="1"/>
      <protection hidden="1"/>
    </xf>
    <xf numFmtId="4" fontId="16" fillId="0" borderId="14" xfId="16" applyNumberFormat="1" applyFont="1" applyBorder="1" applyAlignment="1" applyProtection="1">
      <alignment horizontal="right" vertical="center" wrapText="1"/>
      <protection hidden="1"/>
    </xf>
    <xf numFmtId="4" fontId="16" fillId="0" borderId="14" xfId="38" applyNumberFormat="1" applyFont="1" applyBorder="1" applyAlignment="1" applyProtection="1">
      <alignment horizontal="center" vertical="center" wrapText="1"/>
      <protection hidden="1"/>
    </xf>
    <xf numFmtId="4" fontId="16" fillId="0" borderId="15" xfId="38" applyNumberFormat="1" applyFont="1" applyBorder="1" applyAlignment="1" applyProtection="1">
      <alignment horizontal="right" vertical="center" wrapText="1"/>
      <protection hidden="1"/>
    </xf>
    <xf numFmtId="1" fontId="17" fillId="0" borderId="31" xfId="38" applyNumberFormat="1" applyFont="1" applyBorder="1" applyAlignment="1" applyProtection="1">
      <alignment horizontal="center" vertical="center" wrapText="1"/>
      <protection hidden="1"/>
    </xf>
    <xf numFmtId="0" fontId="16" fillId="0" borderId="10" xfId="38" applyFont="1" applyBorder="1" applyAlignment="1" applyProtection="1">
      <alignment vertical="center" wrapText="1"/>
      <protection hidden="1"/>
    </xf>
    <xf numFmtId="4" fontId="17" fillId="0" borderId="10" xfId="38" applyNumberFormat="1" applyFont="1" applyBorder="1" applyAlignment="1" applyProtection="1">
      <alignment vertical="center" wrapText="1"/>
      <protection hidden="1"/>
    </xf>
    <xf numFmtId="4" fontId="16" fillId="0" borderId="10" xfId="38" applyNumberFormat="1" applyFont="1" applyBorder="1" applyAlignment="1" applyProtection="1">
      <alignment vertical="center" wrapText="1"/>
      <protection hidden="1"/>
    </xf>
    <xf numFmtId="4" fontId="17" fillId="0" borderId="32" xfId="38" applyNumberFormat="1" applyFont="1" applyBorder="1" applyAlignment="1" applyProtection="1">
      <alignment vertical="center" wrapText="1"/>
      <protection hidden="1"/>
    </xf>
    <xf numFmtId="0" fontId="20" fillId="0" borderId="0" xfId="38" applyFont="1" applyBorder="1" applyProtection="1">
      <protection hidden="1"/>
    </xf>
    <xf numFmtId="1" fontId="16" fillId="0" borderId="6" xfId="38" applyNumberFormat="1" applyFont="1" applyBorder="1" applyAlignment="1" applyProtection="1">
      <alignment horizontal="center" vertical="center" wrapText="1"/>
      <protection hidden="1"/>
    </xf>
    <xf numFmtId="0" fontId="17" fillId="0" borderId="0" xfId="38" applyFont="1" applyFill="1" applyBorder="1" applyAlignment="1" applyProtection="1">
      <alignment horizontal="justify" vertical="center" wrapText="1"/>
      <protection hidden="1"/>
    </xf>
    <xf numFmtId="2" fontId="0" fillId="0" borderId="6" xfId="38" applyNumberFormat="1" applyFont="1" applyBorder="1" applyAlignment="1" applyProtection="1">
      <alignment horizontal="left" vertical="center" wrapText="1" indent="3"/>
      <protection hidden="1"/>
    </xf>
    <xf numFmtId="0" fontId="0" fillId="0" borderId="0" xfId="38" applyFont="1" applyFill="1" applyBorder="1" applyAlignment="1" applyProtection="1">
      <alignment vertical="center" wrapText="1"/>
      <protection hidden="1"/>
    </xf>
    <xf numFmtId="2" fontId="17" fillId="0" borderId="0" xfId="38" applyNumberFormat="1" applyFont="1" applyFill="1" applyBorder="1" applyAlignment="1" applyProtection="1">
      <alignment horizontal="left" vertical="center" wrapText="1"/>
      <protection hidden="1"/>
    </xf>
    <xf numFmtId="0" fontId="0" fillId="0" borderId="0" xfId="38" applyFont="1" applyFill="1" applyBorder="1" applyAlignment="1" applyProtection="1">
      <alignment horizontal="justify" vertical="center" wrapText="1"/>
      <protection hidden="1"/>
    </xf>
    <xf numFmtId="3" fontId="17" fillId="0" borderId="7" xfId="38" applyNumberFormat="1" applyFont="1" applyFill="1" applyBorder="1" applyAlignment="1" applyProtection="1">
      <alignment horizontal="right" vertical="center" wrapText="1"/>
      <protection hidden="1"/>
    </xf>
    <xf numFmtId="10" fontId="17" fillId="0" borderId="0" xfId="38" applyNumberFormat="1" applyFont="1" applyFill="1" applyBorder="1" applyAlignment="1" applyProtection="1">
      <alignment horizontal="left" vertical="center" wrapText="1"/>
      <protection hidden="1"/>
    </xf>
    <xf numFmtId="4" fontId="17" fillId="0" borderId="7" xfId="38" applyNumberFormat="1" applyFont="1" applyFill="1" applyBorder="1" applyAlignment="1" applyProtection="1">
      <alignment horizontal="right" vertical="center" wrapText="1"/>
      <protection hidden="1"/>
    </xf>
    <xf numFmtId="1" fontId="16" fillId="0" borderId="6" xfId="38" applyNumberFormat="1" applyFont="1" applyFill="1" applyBorder="1" applyAlignment="1" applyProtection="1">
      <alignment horizontal="center" vertical="top" wrapText="1"/>
      <protection hidden="1"/>
    </xf>
    <xf numFmtId="0" fontId="36" fillId="0" borderId="0" xfId="38" applyFill="1" applyProtection="1">
      <protection hidden="1"/>
    </xf>
    <xf numFmtId="1" fontId="17" fillId="0" borderId="6" xfId="38" applyNumberFormat="1" applyFont="1" applyBorder="1" applyAlignment="1" applyProtection="1">
      <alignment horizontal="left" vertical="center" wrapText="1" indent="3"/>
      <protection hidden="1"/>
    </xf>
    <xf numFmtId="0" fontId="17" fillId="0" borderId="0" xfId="38" applyFont="1" applyFill="1" applyBorder="1" applyAlignment="1" applyProtection="1">
      <alignment vertical="center" wrapText="1"/>
      <protection hidden="1"/>
    </xf>
    <xf numFmtId="10" fontId="16" fillId="6" borderId="0" xfId="38" applyNumberFormat="1" applyFont="1" applyFill="1" applyBorder="1" applyAlignment="1" applyProtection="1">
      <alignment vertical="center" wrapText="1"/>
      <protection locked="0" hidden="1"/>
    </xf>
    <xf numFmtId="1" fontId="0" fillId="0" borderId="6" xfId="38" applyNumberFormat="1" applyFont="1" applyBorder="1" applyAlignment="1" applyProtection="1">
      <alignment horizontal="left" vertical="center" wrapText="1" indent="3"/>
      <protection hidden="1"/>
    </xf>
    <xf numFmtId="2" fontId="16" fillId="0" borderId="0" xfId="38" applyNumberFormat="1" applyFont="1" applyFill="1" applyBorder="1" applyAlignment="1" applyProtection="1">
      <alignment vertical="center" wrapText="1"/>
      <protection hidden="1"/>
    </xf>
    <xf numFmtId="4" fontId="17" fillId="6" borderId="7" xfId="38" applyNumberFormat="1" applyFont="1" applyFill="1" applyBorder="1" applyAlignment="1" applyProtection="1">
      <alignment horizontal="right" vertical="center" wrapText="1"/>
      <protection locked="0" hidden="1"/>
    </xf>
    <xf numFmtId="3" fontId="17" fillId="6" borderId="7" xfId="38" applyNumberFormat="1" applyFont="1" applyFill="1" applyBorder="1" applyAlignment="1" applyProtection="1">
      <alignment horizontal="right" vertical="center" wrapText="1"/>
      <protection locked="0" hidden="1"/>
    </xf>
    <xf numFmtId="4" fontId="17" fillId="0" borderId="7" xfId="38" applyNumberFormat="1" applyFont="1" applyFill="1" applyBorder="1" applyAlignment="1" applyProtection="1">
      <alignment horizontal="justify" vertical="center" wrapText="1"/>
      <protection hidden="1"/>
    </xf>
    <xf numFmtId="1" fontId="0" fillId="0" borderId="0" xfId="38" applyNumberFormat="1" applyFont="1" applyAlignment="1" applyProtection="1">
      <alignment vertical="center" wrapText="1"/>
      <protection hidden="1"/>
    </xf>
    <xf numFmtId="1" fontId="17" fillId="0" borderId="0" xfId="38" applyNumberFormat="1" applyFont="1" applyAlignment="1" applyProtection="1">
      <alignment vertical="center" wrapText="1"/>
      <protection hidden="1"/>
    </xf>
    <xf numFmtId="4" fontId="17" fillId="0" borderId="0" xfId="38" applyNumberFormat="1" applyFont="1" applyAlignment="1" applyProtection="1">
      <alignment vertical="center" wrapText="1"/>
      <protection hidden="1"/>
    </xf>
    <xf numFmtId="9" fontId="0" fillId="0" borderId="6" xfId="38" applyNumberFormat="1" applyFont="1" applyBorder="1" applyAlignment="1" applyProtection="1">
      <alignment horizontal="left" vertical="center" wrapText="1" indent="3"/>
      <protection hidden="1"/>
    </xf>
    <xf numFmtId="0" fontId="0" fillId="0" borderId="11" xfId="0" applyBorder="1" applyAlignment="1">
      <alignment horizontal="center"/>
    </xf>
    <xf numFmtId="0" fontId="0" fillId="0" borderId="11" xfId="0" applyBorder="1" applyAlignment="1">
      <alignment horizontal="center" vertical="top"/>
    </xf>
    <xf numFmtId="9" fontId="0" fillId="0" borderId="0" xfId="0" applyNumberFormat="1"/>
    <xf numFmtId="0" fontId="0" fillId="0" borderId="12" xfId="0" applyBorder="1" applyAlignment="1">
      <alignment horizontal="center" vertical="top"/>
    </xf>
    <xf numFmtId="0" fontId="0" fillId="0" borderId="12" xfId="0" applyBorder="1" applyAlignment="1">
      <alignment vertical="top" wrapText="1"/>
    </xf>
    <xf numFmtId="0" fontId="20" fillId="0" borderId="12" xfId="0" applyFont="1" applyBorder="1" applyAlignment="1">
      <alignment vertical="top"/>
    </xf>
    <xf numFmtId="0" fontId="0" fillId="0" borderId="12" xfId="0" applyBorder="1"/>
    <xf numFmtId="0" fontId="20" fillId="0" borderId="12" xfId="0" applyFont="1" applyBorder="1" applyAlignment="1">
      <alignment vertical="top" wrapText="1"/>
    </xf>
    <xf numFmtId="0" fontId="0" fillId="0" borderId="0" xfId="0" applyNumberFormat="1"/>
    <xf numFmtId="0" fontId="0" fillId="0" borderId="13" xfId="0" applyBorder="1" applyAlignment="1">
      <alignment horizontal="center" vertical="top"/>
    </xf>
    <xf numFmtId="0" fontId="0" fillId="0" borderId="13" xfId="0" applyBorder="1" applyAlignment="1">
      <alignment vertical="top" wrapText="1"/>
    </xf>
    <xf numFmtId="0" fontId="20" fillId="0" borderId="13" xfId="0" applyFont="1" applyBorder="1" applyAlignment="1">
      <alignment vertical="top" wrapText="1"/>
    </xf>
    <xf numFmtId="0" fontId="0" fillId="0" borderId="0" xfId="0" applyAlignment="1">
      <alignment vertical="top" wrapText="1"/>
    </xf>
    <xf numFmtId="0" fontId="17" fillId="0" borderId="4" xfId="35" applyFont="1" applyBorder="1" applyAlignment="1" applyProtection="1">
      <alignment vertical="center"/>
      <protection hidden="1"/>
    </xf>
    <xf numFmtId="0" fontId="6" fillId="7" borderId="4" xfId="35" applyFont="1" applyFill="1" applyBorder="1" applyAlignment="1" applyProtection="1">
      <alignment vertical="top" wrapText="1"/>
    </xf>
    <xf numFmtId="0" fontId="16" fillId="7" borderId="4" xfId="0" applyFont="1" applyFill="1" applyBorder="1" applyAlignment="1" applyProtection="1">
      <alignment horizontal="left" vertical="top" wrapText="1"/>
    </xf>
    <xf numFmtId="4" fontId="16" fillId="7" borderId="4" xfId="7" applyNumberFormat="1" applyFont="1" applyFill="1" applyBorder="1" applyAlignment="1" applyProtection="1">
      <alignment vertical="top" wrapText="1"/>
    </xf>
    <xf numFmtId="0" fontId="32" fillId="0" borderId="0" xfId="0" applyFont="1" applyAlignment="1" applyProtection="1">
      <alignment vertical="center"/>
    </xf>
    <xf numFmtId="0" fontId="49" fillId="0" borderId="0" xfId="0" applyFont="1" applyBorder="1" applyAlignment="1" applyProtection="1">
      <alignment vertical="center"/>
    </xf>
    <xf numFmtId="0" fontId="32" fillId="0" borderId="0" xfId="0" applyFont="1" applyBorder="1" applyAlignment="1" applyProtection="1">
      <alignment vertical="center"/>
    </xf>
    <xf numFmtId="0" fontId="30" fillId="0" borderId="0" xfId="0" applyFont="1" applyAlignment="1" applyProtection="1">
      <alignment vertical="center"/>
    </xf>
    <xf numFmtId="0" fontId="32" fillId="0" borderId="0" xfId="0" applyFont="1" applyAlignment="1" applyProtection="1">
      <alignment horizontal="center" vertical="center"/>
    </xf>
    <xf numFmtId="0" fontId="32" fillId="0" borderId="0" xfId="0" applyFont="1" applyBorder="1" applyAlignment="1" applyProtection="1">
      <alignment horizontal="left" vertical="center"/>
    </xf>
    <xf numFmtId="10" fontId="32" fillId="0" borderId="0" xfId="0" applyNumberFormat="1" applyFont="1" applyFill="1" applyBorder="1" applyAlignment="1" applyProtection="1">
      <alignment horizontal="center" vertical="center"/>
    </xf>
    <xf numFmtId="0" fontId="28" fillId="0" borderId="0" xfId="0" applyFont="1" applyFill="1" applyAlignment="1" applyProtection="1">
      <alignment vertical="center"/>
    </xf>
    <xf numFmtId="0" fontId="29" fillId="0" borderId="0" xfId="0" applyFont="1" applyAlignment="1" applyProtection="1">
      <alignment vertical="center"/>
    </xf>
    <xf numFmtId="0" fontId="29" fillId="0" borderId="0" xfId="0" applyFont="1" applyBorder="1" applyAlignment="1" applyProtection="1">
      <alignment horizontal="left" vertical="center"/>
    </xf>
    <xf numFmtId="0" fontId="29" fillId="0" borderId="0" xfId="0" applyFont="1" applyBorder="1" applyAlignment="1" applyProtection="1">
      <alignment vertical="center"/>
    </xf>
    <xf numFmtId="10" fontId="29" fillId="0" borderId="0" xfId="0" applyNumberFormat="1" applyFont="1" applyBorder="1" applyAlignment="1" applyProtection="1">
      <alignment horizontal="center" vertical="center"/>
    </xf>
    <xf numFmtId="0" fontId="49" fillId="0" borderId="0" xfId="0" applyFont="1" applyBorder="1" applyAlignment="1" applyProtection="1">
      <alignment horizontal="left" vertical="center"/>
    </xf>
    <xf numFmtId="10" fontId="49" fillId="0" borderId="0" xfId="0" applyNumberFormat="1" applyFont="1" applyBorder="1" applyAlignment="1" applyProtection="1">
      <alignment horizontal="center" vertical="center"/>
    </xf>
    <xf numFmtId="0" fontId="32" fillId="0" borderId="0" xfId="35" applyFont="1" applyAlignment="1" applyProtection="1">
      <alignment vertical="center"/>
    </xf>
    <xf numFmtId="0" fontId="32" fillId="0" borderId="0" xfId="35" applyFont="1" applyBorder="1" applyAlignment="1" applyProtection="1">
      <alignment vertical="center"/>
    </xf>
    <xf numFmtId="10" fontId="49" fillId="0" borderId="0" xfId="0" applyNumberFormat="1" applyFont="1" applyFill="1" applyBorder="1" applyAlignment="1" applyProtection="1">
      <alignment horizontal="center" vertical="center"/>
    </xf>
    <xf numFmtId="0" fontId="16" fillId="0" borderId="0" xfId="35" applyFont="1" applyFill="1" applyAlignment="1" applyProtection="1">
      <alignment vertical="center"/>
    </xf>
    <xf numFmtId="0" fontId="17" fillId="0" borderId="0" xfId="35" applyFont="1" applyFill="1" applyBorder="1" applyAlignment="1" applyProtection="1">
      <alignment vertical="center"/>
    </xf>
    <xf numFmtId="0" fontId="17" fillId="0" borderId="0" xfId="0" applyFont="1" applyBorder="1" applyAlignment="1" applyProtection="1">
      <alignment vertical="center"/>
    </xf>
    <xf numFmtId="0" fontId="16" fillId="0" borderId="0" xfId="0" applyNumberFormat="1" applyFont="1" applyFill="1" applyBorder="1" applyAlignment="1" applyProtection="1">
      <alignment horizontal="center" vertical="center"/>
    </xf>
    <xf numFmtId="0" fontId="54" fillId="0" borderId="33" xfId="32" applyNumberFormat="1" applyFont="1" applyFill="1" applyBorder="1" applyAlignment="1" applyProtection="1">
      <alignment vertical="top"/>
      <protection hidden="1"/>
    </xf>
    <xf numFmtId="4" fontId="17" fillId="3" borderId="34" xfId="32" applyNumberFormat="1" applyFont="1" applyFill="1" applyBorder="1" applyAlignment="1" applyProtection="1">
      <alignment horizontal="right" vertical="center" wrapText="1"/>
      <protection locked="0"/>
    </xf>
    <xf numFmtId="0" fontId="66" fillId="0" borderId="0" xfId="33" applyFont="1" applyAlignment="1" applyProtection="1">
      <alignment vertical="top"/>
    </xf>
    <xf numFmtId="0" fontId="67" fillId="0" borderId="0" xfId="33" applyFont="1" applyAlignment="1" applyProtection="1">
      <alignment vertical="top" wrapText="1"/>
    </xf>
    <xf numFmtId="0" fontId="67" fillId="0" borderId="0" xfId="33" applyFont="1" applyProtection="1"/>
    <xf numFmtId="0" fontId="7" fillId="0" borderId="4" xfId="33" applyFont="1" applyBorder="1" applyAlignment="1" applyProtection="1">
      <alignment horizontal="center"/>
    </xf>
    <xf numFmtId="0" fontId="6" fillId="0" borderId="4" xfId="33" applyFont="1" applyFill="1" applyBorder="1" applyAlignment="1" applyProtection="1">
      <alignment horizontal="center" vertical="center" wrapText="1"/>
    </xf>
    <xf numFmtId="0" fontId="6" fillId="0" borderId="4" xfId="33" applyFont="1" applyBorder="1" applyAlignment="1" applyProtection="1">
      <alignment horizontal="center" vertical="top"/>
    </xf>
    <xf numFmtId="0" fontId="6" fillId="0" borderId="11" xfId="33" applyFont="1" applyBorder="1" applyAlignment="1" applyProtection="1">
      <alignment horizontal="center" vertical="top"/>
    </xf>
    <xf numFmtId="0" fontId="6" fillId="0" borderId="11" xfId="33" applyFont="1" applyFill="1" applyBorder="1" applyAlignment="1" applyProtection="1">
      <alignment horizontal="center" vertical="center" wrapText="1"/>
    </xf>
    <xf numFmtId="0" fontId="6" fillId="0" borderId="4" xfId="33" applyFont="1" applyBorder="1" applyAlignment="1">
      <alignment horizontal="left" vertical="center" wrapText="1"/>
    </xf>
    <xf numFmtId="0" fontId="69" fillId="0" borderId="4" xfId="33" applyFont="1" applyBorder="1" applyAlignment="1" applyProtection="1">
      <alignment horizontal="center" vertical="top"/>
    </xf>
    <xf numFmtId="0" fontId="69" fillId="0" borderId="15" xfId="33" applyFont="1" applyBorder="1" applyAlignment="1" applyProtection="1">
      <alignment horizontal="center"/>
    </xf>
    <xf numFmtId="0" fontId="69" fillId="0" borderId="4" xfId="33" applyFont="1" applyBorder="1" applyAlignment="1" applyProtection="1">
      <alignment horizontal="center"/>
    </xf>
    <xf numFmtId="0" fontId="17" fillId="0" borderId="0" xfId="0" applyFont="1" applyFill="1" applyBorder="1" applyAlignment="1" applyProtection="1">
      <alignment vertical="center"/>
      <protection hidden="1"/>
    </xf>
    <xf numFmtId="0" fontId="68" fillId="3" borderId="14" xfId="0" applyFont="1" applyFill="1" applyBorder="1" applyAlignment="1" applyProtection="1">
      <alignment horizontal="center" vertical="center"/>
      <protection locked="0"/>
    </xf>
    <xf numFmtId="0" fontId="66" fillId="0" borderId="4" xfId="33" applyFont="1" applyBorder="1" applyAlignment="1" applyProtection="1">
      <alignment horizontal="center" vertical="center" wrapText="1"/>
    </xf>
    <xf numFmtId="0" fontId="67" fillId="5" borderId="4" xfId="33" applyFont="1" applyFill="1" applyBorder="1" applyProtection="1"/>
    <xf numFmtId="2" fontId="66" fillId="5" borderId="4" xfId="33" applyNumberFormat="1" applyFont="1" applyFill="1" applyBorder="1" applyAlignment="1" applyProtection="1">
      <alignment vertical="center"/>
    </xf>
    <xf numFmtId="0" fontId="17" fillId="0" borderId="0" xfId="0" applyFont="1" applyBorder="1" applyAlignment="1" applyProtection="1">
      <alignment vertical="center" wrapText="1"/>
      <protection hidden="1"/>
    </xf>
    <xf numFmtId="0" fontId="55" fillId="0" borderId="4" xfId="0" applyFont="1" applyFill="1" applyBorder="1" applyAlignment="1">
      <alignment horizontal="center" vertical="center" wrapText="1"/>
    </xf>
    <xf numFmtId="0" fontId="69" fillId="0" borderId="4" xfId="33" applyFont="1" applyBorder="1" applyAlignment="1" applyProtection="1">
      <alignment horizontal="center" vertical="center"/>
    </xf>
    <xf numFmtId="0" fontId="17" fillId="0" borderId="0" xfId="0" applyFont="1" applyBorder="1" applyAlignment="1" applyProtection="1">
      <alignment horizontal="center" vertical="center"/>
    </xf>
    <xf numFmtId="0" fontId="17" fillId="0" borderId="0" xfId="35" applyFont="1" applyFill="1" applyBorder="1" applyAlignment="1" applyProtection="1">
      <alignment horizontal="left" vertical="center"/>
    </xf>
    <xf numFmtId="0" fontId="67" fillId="0" borderId="4" xfId="41" applyFont="1" applyFill="1" applyBorder="1" applyAlignment="1">
      <alignment horizontal="center" vertical="center" wrapText="1"/>
    </xf>
    <xf numFmtId="0" fontId="16" fillId="0" borderId="5" xfId="0" applyNumberFormat="1" applyFont="1" applyFill="1" applyBorder="1" applyAlignment="1" applyProtection="1">
      <alignment horizontal="justify" vertical="center" wrapText="1"/>
      <protection hidden="1"/>
    </xf>
    <xf numFmtId="0" fontId="17" fillId="0" borderId="0" xfId="0" applyNumberFormat="1" applyFont="1" applyFill="1" applyBorder="1" applyAlignment="1" applyProtection="1">
      <alignment horizontal="justify" vertical="center" wrapText="1"/>
      <protection hidden="1"/>
    </xf>
    <xf numFmtId="0" fontId="17" fillId="0" borderId="0" xfId="35" applyFont="1" applyAlignment="1" applyProtection="1">
      <alignment vertical="center" wrapText="1"/>
      <protection hidden="1"/>
    </xf>
    <xf numFmtId="0" fontId="69" fillId="0" borderId="15" xfId="33" applyFont="1" applyBorder="1" applyAlignment="1" applyProtection="1">
      <alignment horizontal="center" vertical="center" wrapText="1"/>
    </xf>
    <xf numFmtId="177" fontId="16" fillId="0" borderId="0" xfId="0" applyNumberFormat="1" applyFont="1" applyFill="1" applyBorder="1" applyAlignment="1" applyProtection="1">
      <alignment horizontal="justify" vertical="center" wrapText="1"/>
      <protection hidden="1"/>
    </xf>
    <xf numFmtId="0" fontId="20" fillId="0" borderId="0" xfId="31" applyNumberFormat="1" applyFont="1" applyFill="1" applyBorder="1" applyAlignment="1" applyProtection="1">
      <alignment vertical="center" wrapText="1"/>
      <protection hidden="1"/>
    </xf>
    <xf numFmtId="0" fontId="55" fillId="0" borderId="11" xfId="0" applyFont="1" applyFill="1" applyBorder="1" applyAlignment="1">
      <alignment horizontal="center" vertical="center" wrapText="1"/>
    </xf>
    <xf numFmtId="0" fontId="55" fillId="0" borderId="4" xfId="0" applyFont="1" applyFill="1" applyBorder="1" applyAlignment="1">
      <alignment vertical="center" wrapText="1"/>
    </xf>
    <xf numFmtId="0" fontId="55" fillId="0" borderId="4" xfId="0" applyFont="1" applyFill="1" applyBorder="1" applyAlignment="1">
      <alignment horizontal="center" vertical="center"/>
    </xf>
    <xf numFmtId="0" fontId="70" fillId="10" borderId="4" xfId="33" applyFont="1" applyFill="1" applyBorder="1" applyAlignment="1" applyProtection="1">
      <alignment vertical="center"/>
    </xf>
    <xf numFmtId="0" fontId="71" fillId="0" borderId="0" xfId="31" applyNumberFormat="1" applyFont="1" applyFill="1" applyBorder="1" applyAlignment="1" applyProtection="1">
      <alignment vertical="top"/>
      <protection hidden="1"/>
    </xf>
    <xf numFmtId="0" fontId="16" fillId="0" borderId="10" xfId="0" applyFont="1" applyBorder="1" applyAlignment="1" applyProtection="1">
      <alignment vertical="center" wrapText="1"/>
      <protection hidden="1"/>
    </xf>
    <xf numFmtId="0" fontId="16" fillId="0" borderId="0" xfId="0" applyFont="1" applyAlignment="1" applyProtection="1">
      <alignment vertical="center" wrapText="1"/>
      <protection hidden="1"/>
    </xf>
    <xf numFmtId="0" fontId="49" fillId="0" borderId="0" xfId="0" applyFont="1" applyFill="1" applyAlignment="1" applyProtection="1">
      <alignment vertical="center"/>
      <protection hidden="1"/>
    </xf>
    <xf numFmtId="0" fontId="32" fillId="0" borderId="0" xfId="0" applyFont="1" applyFill="1" applyAlignment="1" applyProtection="1">
      <alignment vertical="center"/>
      <protection hidden="1"/>
    </xf>
    <xf numFmtId="0" fontId="32" fillId="0" borderId="0" xfId="0" applyFont="1" applyAlignment="1" applyProtection="1">
      <alignment vertical="center"/>
      <protection hidden="1"/>
    </xf>
    <xf numFmtId="0" fontId="49" fillId="0" borderId="0" xfId="0" applyFont="1" applyAlignment="1" applyProtection="1">
      <alignment vertical="center"/>
      <protection hidden="1"/>
    </xf>
    <xf numFmtId="0" fontId="16" fillId="0" borderId="0" xfId="37" applyFont="1" applyFill="1" applyAlignment="1" applyProtection="1">
      <alignment vertical="center"/>
      <protection hidden="1"/>
    </xf>
    <xf numFmtId="0" fontId="49" fillId="0" borderId="0" xfId="34" applyFont="1" applyFill="1" applyAlignment="1" applyProtection="1">
      <alignment vertical="center"/>
      <protection hidden="1"/>
    </xf>
    <xf numFmtId="0" fontId="32" fillId="0" borderId="0" xfId="0" applyFont="1" applyFill="1" applyBorder="1" applyAlignment="1" applyProtection="1">
      <alignment horizontal="right" vertical="center"/>
      <protection hidden="1"/>
    </xf>
    <xf numFmtId="0" fontId="17" fillId="0" borderId="0" xfId="35" applyFont="1" applyAlignment="1" applyProtection="1">
      <alignment horizontal="left" vertical="center"/>
      <protection hidden="1"/>
    </xf>
    <xf numFmtId="0" fontId="49" fillId="0" borderId="0" xfId="0" applyFont="1" applyFill="1" applyBorder="1" applyAlignment="1" applyProtection="1">
      <alignment vertical="center"/>
      <protection hidden="1"/>
    </xf>
    <xf numFmtId="0" fontId="16" fillId="0" borderId="0" xfId="37" applyFont="1" applyFill="1" applyBorder="1" applyAlignment="1" applyProtection="1">
      <alignment vertical="center"/>
      <protection hidden="1"/>
    </xf>
    <xf numFmtId="168" fontId="16" fillId="0" borderId="0" xfId="7" applyNumberFormat="1" applyFont="1" applyFill="1" applyBorder="1" applyAlignment="1" applyProtection="1">
      <alignment horizontal="right" vertical="center" wrapText="1"/>
      <protection hidden="1"/>
    </xf>
    <xf numFmtId="0" fontId="67" fillId="0" borderId="10" xfId="0" applyFont="1" applyBorder="1" applyAlignment="1" applyProtection="1">
      <alignment horizontal="center" vertical="top" wrapText="1"/>
    </xf>
    <xf numFmtId="0" fontId="67" fillId="0" borderId="0" xfId="0" applyFont="1" applyAlignment="1" applyProtection="1">
      <alignment horizontal="center" vertical="top" wrapText="1"/>
    </xf>
    <xf numFmtId="0" fontId="67" fillId="0" borderId="0" xfId="0" applyNumberFormat="1" applyFont="1" applyFill="1" applyBorder="1" applyAlignment="1" applyProtection="1">
      <alignment horizontal="center" vertical="center"/>
    </xf>
    <xf numFmtId="0" fontId="67" fillId="0" borderId="0" xfId="0" applyFont="1" applyFill="1" applyBorder="1" applyAlignment="1" applyProtection="1">
      <alignment vertical="center"/>
      <protection hidden="1"/>
    </xf>
    <xf numFmtId="0" fontId="67" fillId="0" borderId="4" xfId="0" applyNumberFormat="1" applyFont="1" applyFill="1" applyBorder="1" applyAlignment="1" applyProtection="1">
      <alignment horizontal="center" vertical="center" wrapText="1"/>
    </xf>
    <xf numFmtId="0" fontId="66" fillId="0" borderId="0" xfId="0" applyNumberFormat="1" applyFont="1" applyFill="1" applyBorder="1" applyAlignment="1" applyProtection="1">
      <alignment horizontal="center" vertical="center" wrapText="1"/>
      <protection hidden="1"/>
    </xf>
    <xf numFmtId="0" fontId="66" fillId="0" borderId="0" xfId="0" applyNumberFormat="1" applyFont="1" applyFill="1" applyBorder="1" applyAlignment="1" applyProtection="1">
      <alignment horizontal="center" vertical="center"/>
      <protection hidden="1"/>
    </xf>
    <xf numFmtId="0" fontId="67" fillId="0" borderId="0" xfId="0" applyNumberFormat="1" applyFont="1" applyFill="1" applyBorder="1" applyAlignment="1" applyProtection="1">
      <alignment horizontal="center" vertical="center"/>
      <protection hidden="1"/>
    </xf>
    <xf numFmtId="0" fontId="66" fillId="0" borderId="0" xfId="0" applyNumberFormat="1" applyFont="1" applyFill="1" applyBorder="1" applyAlignment="1" applyProtection="1">
      <alignment horizontal="center" vertical="center" wrapText="1"/>
    </xf>
    <xf numFmtId="0" fontId="66" fillId="0" borderId="0" xfId="0" applyNumberFormat="1" applyFont="1" applyFill="1" applyBorder="1" applyAlignment="1" applyProtection="1">
      <alignment horizontal="justify" vertical="center" wrapText="1"/>
    </xf>
    <xf numFmtId="0" fontId="0" fillId="0" borderId="0" xfId="29" applyNumberFormat="1" applyFont="1" applyFill="1" applyBorder="1" applyAlignment="1" applyProtection="1">
      <alignment vertical="center"/>
    </xf>
    <xf numFmtId="0" fontId="67" fillId="0" borderId="0" xfId="0" applyNumberFormat="1" applyFont="1" applyFill="1" applyBorder="1" applyAlignment="1" applyProtection="1">
      <alignment horizontal="center" vertical="center" wrapText="1"/>
    </xf>
    <xf numFmtId="0" fontId="66" fillId="0" borderId="0" xfId="0" applyNumberFormat="1" applyFont="1" applyFill="1" applyBorder="1" applyAlignment="1" applyProtection="1">
      <alignment horizontal="left" vertical="center"/>
      <protection hidden="1"/>
    </xf>
    <xf numFmtId="0" fontId="67" fillId="0" borderId="0" xfId="0" applyNumberFormat="1" applyFont="1" applyFill="1" applyBorder="1" applyAlignment="1" applyProtection="1">
      <alignment horizontal="left" vertical="center"/>
      <protection hidden="1"/>
    </xf>
    <xf numFmtId="0" fontId="66" fillId="0" borderId="0" xfId="0" applyNumberFormat="1" applyFont="1" applyFill="1" applyBorder="1" applyAlignment="1" applyProtection="1">
      <alignment horizontal="justify" vertical="center" wrapText="1"/>
      <protection hidden="1"/>
    </xf>
    <xf numFmtId="0" fontId="67" fillId="0" borderId="0" xfId="0" applyNumberFormat="1" applyFont="1" applyFill="1" applyBorder="1" applyAlignment="1" applyProtection="1">
      <alignment horizontal="justify" vertical="center" wrapText="1"/>
      <protection hidden="1"/>
    </xf>
    <xf numFmtId="0" fontId="67" fillId="0" borderId="0" xfId="39" applyNumberFormat="1" applyFont="1" applyFill="1" applyBorder="1" applyAlignment="1" applyProtection="1">
      <alignment horizontal="left" vertical="center"/>
      <protection hidden="1"/>
    </xf>
    <xf numFmtId="0" fontId="67" fillId="0" borderId="0" xfId="39" applyNumberFormat="1" applyFont="1" applyFill="1" applyBorder="1" applyAlignment="1" applyProtection="1">
      <alignment horizontal="center" vertical="center"/>
      <protection hidden="1"/>
    </xf>
    <xf numFmtId="0" fontId="66" fillId="0" borderId="0" xfId="39" applyNumberFormat="1" applyFont="1" applyFill="1" applyBorder="1" applyAlignment="1" applyProtection="1">
      <alignment horizontal="left" vertical="center"/>
      <protection hidden="1"/>
    </xf>
    <xf numFmtId="0" fontId="66" fillId="0" borderId="0" xfId="39" applyNumberFormat="1" applyFont="1" applyFill="1" applyBorder="1" applyAlignment="1" applyProtection="1">
      <alignment horizontal="left" vertical="center" wrapText="1"/>
      <protection hidden="1"/>
    </xf>
    <xf numFmtId="0" fontId="0" fillId="0" borderId="0" xfId="0" applyFont="1" applyFill="1" applyAlignment="1" applyProtection="1">
      <alignment vertical="center"/>
    </xf>
    <xf numFmtId="0" fontId="0" fillId="0" borderId="0" xfId="0" applyFont="1" applyFill="1" applyBorder="1" applyAlignment="1" applyProtection="1">
      <alignment vertical="center"/>
    </xf>
    <xf numFmtId="0" fontId="0" fillId="0" borderId="0" xfId="0" applyNumberFormat="1" applyFont="1" applyFill="1" applyBorder="1" applyAlignment="1" applyProtection="1">
      <alignment horizontal="left" vertical="center"/>
    </xf>
    <xf numFmtId="0" fontId="0" fillId="0" borderId="0" xfId="0" applyNumberFormat="1" applyFont="1" applyFill="1" applyBorder="1" applyAlignment="1" applyProtection="1">
      <alignment horizontal="center" vertical="center"/>
    </xf>
    <xf numFmtId="0" fontId="0" fillId="0" borderId="0" xfId="0" applyNumberFormat="1" applyFont="1" applyFill="1" applyBorder="1" applyAlignment="1" applyProtection="1">
      <alignment vertical="center"/>
    </xf>
    <xf numFmtId="0" fontId="0" fillId="0" borderId="0" xfId="0" applyFont="1" applyFill="1" applyBorder="1" applyAlignment="1" applyProtection="1">
      <alignment horizontal="left" vertical="center"/>
    </xf>
    <xf numFmtId="10" fontId="0" fillId="0" borderId="0" xfId="0" applyNumberFormat="1" applyFont="1" applyFill="1" applyBorder="1" applyAlignment="1" applyProtection="1">
      <alignment horizontal="center" vertical="center"/>
    </xf>
    <xf numFmtId="0" fontId="0" fillId="0" borderId="0" xfId="35" applyFont="1" applyFill="1" applyAlignment="1" applyProtection="1">
      <alignment vertical="center"/>
    </xf>
    <xf numFmtId="0" fontId="0" fillId="0" borderId="0" xfId="35" applyFont="1" applyFill="1" applyBorder="1" applyAlignment="1" applyProtection="1">
      <alignment vertical="center"/>
    </xf>
    <xf numFmtId="0" fontId="0" fillId="0" borderId="5" xfId="0" applyNumberFormat="1" applyFont="1" applyFill="1" applyBorder="1" applyAlignment="1" applyProtection="1">
      <alignment horizontal="right" vertical="center"/>
    </xf>
    <xf numFmtId="0" fontId="62" fillId="0" borderId="0" xfId="0" applyFont="1" applyFill="1" applyAlignment="1" applyProtection="1">
      <alignment vertical="center"/>
    </xf>
    <xf numFmtId="0" fontId="0" fillId="0" borderId="0" xfId="0" applyFont="1" applyFill="1" applyBorder="1" applyAlignment="1" applyProtection="1">
      <alignment horizontal="center" vertical="center"/>
    </xf>
    <xf numFmtId="164" fontId="5" fillId="12" borderId="15" xfId="0" applyNumberFormat="1" applyFont="1" applyFill="1" applyBorder="1" applyAlignment="1" applyProtection="1">
      <alignment horizontal="right" vertical="top" wrapText="1"/>
    </xf>
    <xf numFmtId="0" fontId="16" fillId="12" borderId="14" xfId="39" applyFont="1" applyFill="1" applyBorder="1" applyAlignment="1">
      <alignment vertical="center" wrapText="1"/>
    </xf>
    <xf numFmtId="0" fontId="21" fillId="12" borderId="3" xfId="0" applyFont="1" applyFill="1" applyBorder="1" applyAlignment="1" applyProtection="1">
      <alignment horizontal="center" vertical="top" wrapText="1"/>
    </xf>
    <xf numFmtId="0" fontId="21" fillId="12" borderId="15" xfId="0" applyNumberFormat="1" applyFont="1" applyFill="1" applyBorder="1" applyAlignment="1" applyProtection="1">
      <alignment horizontal="center" vertical="top" wrapText="1"/>
    </xf>
    <xf numFmtId="39" fontId="21" fillId="12" borderId="4" xfId="7" applyNumberFormat="1" applyFont="1" applyFill="1" applyBorder="1" applyAlignment="1" applyProtection="1">
      <alignment horizontal="right" vertical="top" wrapText="1"/>
    </xf>
    <xf numFmtId="2" fontId="49" fillId="12" borderId="4" xfId="0" applyNumberFormat="1" applyFont="1" applyFill="1" applyBorder="1" applyAlignment="1" applyProtection="1">
      <alignment horizontal="right" vertical="center"/>
    </xf>
    <xf numFmtId="0" fontId="64" fillId="12" borderId="4" xfId="0" applyNumberFormat="1" applyFont="1" applyFill="1" applyBorder="1" applyAlignment="1" applyProtection="1">
      <alignment vertical="center"/>
      <protection locked="0"/>
    </xf>
    <xf numFmtId="0" fontId="16" fillId="12" borderId="3" xfId="39" applyFont="1" applyFill="1" applyBorder="1" applyAlignment="1">
      <alignment vertical="center" wrapText="1"/>
    </xf>
    <xf numFmtId="0" fontId="17" fillId="12" borderId="4" xfId="0" applyNumberFormat="1" applyFont="1" applyFill="1" applyBorder="1" applyAlignment="1" applyProtection="1">
      <alignment horizontal="center" vertical="top" wrapText="1"/>
    </xf>
    <xf numFmtId="2" fontId="17" fillId="12" borderId="4" xfId="0" applyNumberFormat="1" applyFont="1" applyFill="1" applyBorder="1" applyAlignment="1" applyProtection="1">
      <alignment horizontal="right" vertical="center"/>
    </xf>
    <xf numFmtId="0" fontId="19" fillId="12" borderId="4" xfId="0" applyNumberFormat="1" applyFont="1" applyFill="1" applyBorder="1" applyAlignment="1" applyProtection="1">
      <alignment vertical="center"/>
      <protection locked="0"/>
    </xf>
    <xf numFmtId="0" fontId="49" fillId="12" borderId="4" xfId="39" applyNumberFormat="1" applyFont="1" applyFill="1" applyBorder="1" applyAlignment="1" applyProtection="1">
      <alignment horizontal="center" vertical="center"/>
    </xf>
    <xf numFmtId="0" fontId="17" fillId="12" borderId="4" xfId="0" applyNumberFormat="1" applyFont="1" applyFill="1" applyBorder="1" applyAlignment="1" applyProtection="1">
      <alignment vertical="center"/>
    </xf>
    <xf numFmtId="0" fontId="66" fillId="0" borderId="0" xfId="0" applyNumberFormat="1" applyFont="1" applyFill="1" applyBorder="1" applyAlignment="1" applyProtection="1">
      <alignment horizontal="left" vertical="center" wrapText="1"/>
    </xf>
    <xf numFmtId="0" fontId="66" fillId="0" borderId="0" xfId="0" applyNumberFormat="1" applyFont="1" applyFill="1" applyBorder="1" applyAlignment="1" applyProtection="1">
      <alignment horizontal="left" vertical="center" wrapText="1"/>
      <protection hidden="1"/>
    </xf>
    <xf numFmtId="0" fontId="67" fillId="0" borderId="0" xfId="0" applyNumberFormat="1" applyFont="1" applyFill="1" applyBorder="1" applyAlignment="1" applyProtection="1">
      <alignment horizontal="left" vertical="center" wrapText="1"/>
      <protection hidden="1"/>
    </xf>
    <xf numFmtId="0" fontId="67" fillId="0" borderId="0" xfId="39" applyNumberFormat="1" applyFont="1" applyFill="1" applyBorder="1" applyAlignment="1" applyProtection="1">
      <alignment horizontal="left" vertical="center" wrapText="1"/>
      <protection hidden="1"/>
    </xf>
    <xf numFmtId="0" fontId="67" fillId="0" borderId="0" xfId="35" applyNumberFormat="1" applyFont="1" applyFill="1" applyAlignment="1" applyProtection="1">
      <alignment horizontal="left" vertical="center"/>
      <protection hidden="1"/>
    </xf>
    <xf numFmtId="0" fontId="67" fillId="0" borderId="0" xfId="35" applyNumberFormat="1" applyFont="1" applyFill="1" applyAlignment="1" applyProtection="1">
      <alignment horizontal="center" vertical="center"/>
      <protection hidden="1"/>
    </xf>
    <xf numFmtId="0" fontId="66" fillId="0" borderId="0" xfId="0" applyNumberFormat="1" applyFont="1" applyFill="1" applyAlignment="1" applyProtection="1">
      <alignment horizontal="left" vertical="center"/>
    </xf>
    <xf numFmtId="0" fontId="66" fillId="0" borderId="0" xfId="0" applyNumberFormat="1" applyFont="1" applyFill="1" applyAlignment="1" applyProtection="1">
      <alignment horizontal="center" vertical="center"/>
    </xf>
    <xf numFmtId="0" fontId="66" fillId="0" borderId="0" xfId="0" applyNumberFormat="1" applyFont="1" applyFill="1" applyAlignment="1" applyProtection="1">
      <alignment horizontal="center" vertical="center" wrapText="1"/>
    </xf>
    <xf numFmtId="0" fontId="66" fillId="0" borderId="0" xfId="35" applyNumberFormat="1" applyFont="1" applyFill="1" applyAlignment="1" applyProtection="1">
      <alignment vertical="center"/>
      <protection hidden="1"/>
    </xf>
    <xf numFmtId="0" fontId="67" fillId="0" borderId="0" xfId="35" applyNumberFormat="1" applyFont="1" applyFill="1" applyAlignment="1" applyProtection="1">
      <alignment vertical="center"/>
      <protection hidden="1"/>
    </xf>
    <xf numFmtId="0" fontId="67" fillId="0" borderId="0" xfId="35" applyNumberFormat="1" applyFont="1" applyFill="1" applyAlignment="1" applyProtection="1">
      <alignment horizontal="center" vertical="center" wrapText="1"/>
      <protection hidden="1"/>
    </xf>
    <xf numFmtId="0" fontId="67" fillId="0" borderId="0" xfId="35" applyNumberFormat="1" applyFont="1" applyFill="1" applyBorder="1" applyAlignment="1" applyProtection="1">
      <alignment vertical="center"/>
      <protection hidden="1"/>
    </xf>
    <xf numFmtId="0" fontId="67" fillId="0" borderId="0" xfId="35" applyNumberFormat="1" applyFont="1" applyFill="1" applyBorder="1" applyAlignment="1" applyProtection="1">
      <alignment horizontal="left" vertical="center"/>
      <protection hidden="1"/>
    </xf>
    <xf numFmtId="0" fontId="66" fillId="0" borderId="0" xfId="0" applyNumberFormat="1" applyFont="1" applyFill="1" applyAlignment="1">
      <alignment horizontal="center" vertical="center"/>
    </xf>
    <xf numFmtId="0" fontId="67" fillId="0" borderId="0" xfId="0" applyNumberFormat="1" applyFont="1" applyFill="1" applyAlignment="1">
      <alignment horizontal="center" vertical="center"/>
    </xf>
    <xf numFmtId="0" fontId="66" fillId="0" borderId="0" xfId="35" applyNumberFormat="1" applyFont="1" applyFill="1" applyBorder="1" applyAlignment="1" applyProtection="1">
      <alignment vertical="center"/>
      <protection hidden="1"/>
    </xf>
    <xf numFmtId="0" fontId="66" fillId="0" borderId="0" xfId="39" applyNumberFormat="1" applyFont="1" applyFill="1" applyBorder="1" applyAlignment="1" applyProtection="1">
      <alignment horizontal="center" vertical="center" wrapText="1"/>
      <protection hidden="1"/>
    </xf>
    <xf numFmtId="0" fontId="67" fillId="0" borderId="0" xfId="39" applyNumberFormat="1" applyFont="1" applyFill="1" applyBorder="1" applyAlignment="1" applyProtection="1">
      <alignment horizontal="center" vertical="center" wrapText="1"/>
      <protection hidden="1"/>
    </xf>
    <xf numFmtId="0" fontId="67" fillId="0" borderId="0" xfId="39" quotePrefix="1" applyNumberFormat="1" applyFont="1" applyFill="1" applyBorder="1" applyAlignment="1" applyProtection="1">
      <alignment horizontal="left" vertical="center" wrapText="1"/>
      <protection hidden="1"/>
    </xf>
    <xf numFmtId="0" fontId="73" fillId="0" borderId="0" xfId="0" applyNumberFormat="1" applyFont="1" applyFill="1" applyBorder="1" applyAlignment="1" applyProtection="1">
      <alignment horizontal="left" vertical="center"/>
    </xf>
    <xf numFmtId="0" fontId="43" fillId="0" borderId="0" xfId="0" applyNumberFormat="1" applyFont="1" applyFill="1" applyBorder="1" applyAlignment="1" applyProtection="1">
      <alignment vertical="center"/>
    </xf>
    <xf numFmtId="0" fontId="7" fillId="0" borderId="0" xfId="0" applyFont="1" applyAlignment="1" applyProtection="1">
      <alignment vertical="center"/>
    </xf>
    <xf numFmtId="0" fontId="7" fillId="0" borderId="0" xfId="0" applyFont="1" applyBorder="1" applyAlignment="1" applyProtection="1">
      <alignment horizontal="left" vertical="center"/>
    </xf>
    <xf numFmtId="0" fontId="7" fillId="0" borderId="0" xfId="0" applyFont="1" applyBorder="1" applyAlignment="1" applyProtection="1">
      <alignment vertical="center"/>
    </xf>
    <xf numFmtId="10" fontId="7" fillId="0" borderId="0" xfId="0" applyNumberFormat="1" applyFont="1" applyBorder="1" applyAlignment="1" applyProtection="1">
      <alignment horizontal="center" vertical="center"/>
    </xf>
    <xf numFmtId="0" fontId="43" fillId="0" borderId="0" xfId="0" applyFont="1" applyBorder="1" applyAlignment="1" applyProtection="1">
      <alignment vertical="center"/>
    </xf>
    <xf numFmtId="0" fontId="43" fillId="0" borderId="0" xfId="0" applyFont="1" applyAlignment="1" applyProtection="1">
      <alignment vertical="center"/>
    </xf>
    <xf numFmtId="0" fontId="43" fillId="13" borderId="0" xfId="0" applyFont="1" applyFill="1" applyAlignment="1" applyProtection="1">
      <alignment vertical="center"/>
    </xf>
    <xf numFmtId="0" fontId="7" fillId="13" borderId="0" xfId="0" applyFont="1" applyFill="1" applyBorder="1" applyAlignment="1" applyProtection="1">
      <alignment vertical="center"/>
    </xf>
    <xf numFmtId="0" fontId="21" fillId="14" borderId="0" xfId="29" applyNumberFormat="1" applyFont="1" applyFill="1" applyBorder="1" applyAlignment="1" applyProtection="1">
      <alignment vertical="top"/>
    </xf>
    <xf numFmtId="0" fontId="21" fillId="14" borderId="0" xfId="0" applyNumberFormat="1" applyFont="1" applyFill="1" applyBorder="1" applyAlignment="1" applyProtection="1">
      <alignment horizontal="right" vertical="top" wrapText="1"/>
    </xf>
    <xf numFmtId="0" fontId="55" fillId="14" borderId="0" xfId="29" applyNumberFormat="1" applyFont="1" applyFill="1" applyBorder="1" applyAlignment="1" applyProtection="1">
      <alignment vertical="top" wrapText="1"/>
    </xf>
    <xf numFmtId="0" fontId="7" fillId="13" borderId="0" xfId="0" applyFont="1" applyFill="1" applyAlignment="1" applyProtection="1">
      <alignment vertical="center"/>
    </xf>
    <xf numFmtId="0" fontId="7" fillId="0" borderId="5" xfId="0" applyNumberFormat="1" applyFont="1" applyFill="1" applyBorder="1" applyAlignment="1" applyProtection="1">
      <alignment horizontal="left" vertical="center"/>
      <protection hidden="1"/>
    </xf>
    <xf numFmtId="0" fontId="2" fillId="13" borderId="0" xfId="31" applyNumberFormat="1" applyFont="1" applyFill="1" applyBorder="1" applyAlignment="1" applyProtection="1">
      <alignment vertical="center"/>
      <protection hidden="1"/>
    </xf>
    <xf numFmtId="0" fontId="67" fillId="13" borderId="4" xfId="33" applyFont="1" applyFill="1" applyBorder="1" applyAlignment="1" applyProtection="1">
      <alignment vertical="center"/>
    </xf>
    <xf numFmtId="0" fontId="70" fillId="13" borderId="4" xfId="33" applyFont="1" applyFill="1" applyBorder="1" applyAlignment="1" applyProtection="1">
      <alignment vertical="center"/>
    </xf>
    <xf numFmtId="0" fontId="7" fillId="13" borderId="0" xfId="0" applyFont="1" applyFill="1" applyBorder="1" applyAlignment="1" applyProtection="1">
      <alignment horizontal="left" vertical="center" wrapText="1"/>
      <protection hidden="1"/>
    </xf>
    <xf numFmtId="0" fontId="7" fillId="13" borderId="0" xfId="0" applyFont="1" applyFill="1" applyAlignment="1" applyProtection="1">
      <alignment vertical="center"/>
      <protection hidden="1"/>
    </xf>
    <xf numFmtId="0" fontId="43" fillId="13" borderId="0" xfId="0" applyFont="1" applyFill="1" applyAlignment="1" applyProtection="1">
      <alignment vertical="center"/>
      <protection hidden="1"/>
    </xf>
    <xf numFmtId="0" fontId="43" fillId="13" borderId="0" xfId="0" applyFont="1" applyFill="1" applyBorder="1" applyAlignment="1" applyProtection="1">
      <alignment vertical="center"/>
      <protection hidden="1"/>
    </xf>
    <xf numFmtId="2" fontId="43" fillId="13" borderId="0" xfId="35" applyNumberFormat="1" applyFont="1" applyFill="1" applyBorder="1" applyAlignment="1" applyProtection="1">
      <alignment vertical="center"/>
      <protection hidden="1"/>
    </xf>
    <xf numFmtId="0" fontId="67" fillId="15" borderId="0" xfId="0" applyNumberFormat="1" applyFont="1" applyFill="1" applyBorder="1" applyAlignment="1" applyProtection="1">
      <alignment horizontal="center" vertical="center" wrapText="1"/>
    </xf>
    <xf numFmtId="0" fontId="32" fillId="15" borderId="0" xfId="35" applyFont="1" applyFill="1" applyBorder="1" applyAlignment="1" applyProtection="1">
      <alignment vertical="center"/>
    </xf>
    <xf numFmtId="0" fontId="49" fillId="15" borderId="0" xfId="0" applyFont="1" applyFill="1" applyAlignment="1" applyProtection="1">
      <alignment vertical="center"/>
    </xf>
    <xf numFmtId="0" fontId="49" fillId="15" borderId="0" xfId="0" applyFont="1" applyFill="1" applyBorder="1" applyAlignment="1" applyProtection="1">
      <alignment horizontal="left" vertical="center"/>
    </xf>
    <xf numFmtId="0" fontId="49" fillId="15" borderId="0" xfId="0" applyFont="1" applyFill="1" applyBorder="1" applyAlignment="1" applyProtection="1">
      <alignment vertical="center"/>
    </xf>
    <xf numFmtId="10" fontId="49" fillId="15" borderId="0" xfId="0" applyNumberFormat="1" applyFont="1" applyFill="1" applyBorder="1" applyAlignment="1" applyProtection="1">
      <alignment horizontal="center" vertical="center"/>
    </xf>
    <xf numFmtId="0" fontId="32" fillId="15" borderId="0" xfId="0" applyFont="1" applyFill="1" applyBorder="1" applyAlignment="1" applyProtection="1">
      <alignment vertical="center"/>
    </xf>
    <xf numFmtId="0" fontId="32" fillId="15" borderId="0" xfId="0" applyFont="1" applyFill="1" applyAlignment="1" applyProtection="1">
      <alignment vertical="center"/>
    </xf>
    <xf numFmtId="0" fontId="16" fillId="0" borderId="0" xfId="0" applyFont="1" applyAlignment="1" applyProtection="1">
      <alignment horizontal="left" vertical="center" wrapText="1"/>
      <protection hidden="1"/>
    </xf>
    <xf numFmtId="0" fontId="16" fillId="0" borderId="0" xfId="0" applyFont="1" applyAlignment="1" applyProtection="1">
      <alignment horizontal="left" vertical="center" wrapText="1"/>
      <protection hidden="1"/>
    </xf>
    <xf numFmtId="0" fontId="7" fillId="13" borderId="5" xfId="0" applyNumberFormat="1" applyFont="1" applyFill="1" applyBorder="1" applyAlignment="1" applyProtection="1">
      <alignment vertical="center" wrapText="1"/>
    </xf>
    <xf numFmtId="0" fontId="66" fillId="0" borderId="0" xfId="33" applyFont="1" applyFill="1" applyBorder="1" applyAlignment="1" applyProtection="1">
      <alignment horizontal="left" vertical="center" wrapText="1"/>
    </xf>
    <xf numFmtId="0" fontId="66" fillId="0" borderId="5" xfId="33" applyFont="1" applyFill="1" applyBorder="1" applyAlignment="1" applyProtection="1">
      <alignment horizontal="left" vertical="center" wrapText="1"/>
    </xf>
    <xf numFmtId="0" fontId="16" fillId="0" borderId="5" xfId="35" applyFont="1" applyFill="1" applyBorder="1" applyAlignment="1" applyProtection="1">
      <alignment vertical="center"/>
      <protection hidden="1"/>
    </xf>
    <xf numFmtId="0" fontId="66" fillId="0" borderId="0" xfId="0" applyNumberFormat="1" applyFont="1" applyFill="1" applyAlignment="1">
      <alignment horizontal="left" vertical="center"/>
    </xf>
    <xf numFmtId="0" fontId="17" fillId="0" borderId="4" xfId="41" applyFont="1" applyFill="1" applyBorder="1" applyAlignment="1">
      <alignment horizontal="center" vertical="center" wrapText="1"/>
    </xf>
    <xf numFmtId="0" fontId="17" fillId="0" borderId="4" xfId="0" applyFont="1" applyFill="1" applyBorder="1" applyAlignment="1">
      <alignment horizontal="center" vertical="center"/>
    </xf>
    <xf numFmtId="0" fontId="16" fillId="0" borderId="0" xfId="29" applyNumberFormat="1" applyFont="1" applyFill="1" applyBorder="1" applyAlignment="1" applyProtection="1">
      <alignment vertical="center"/>
    </xf>
    <xf numFmtId="0" fontId="67" fillId="0" borderId="0" xfId="0" applyFont="1" applyFill="1" applyAlignment="1">
      <alignment horizontal="center" vertical="center" wrapText="1"/>
    </xf>
    <xf numFmtId="0" fontId="17" fillId="0" borderId="0" xfId="35" applyFont="1" applyFill="1" applyBorder="1" applyAlignment="1" applyProtection="1">
      <alignment horizontal="center" vertical="center"/>
    </xf>
    <xf numFmtId="0" fontId="49" fillId="0" borderId="0" xfId="29" applyNumberFormat="1" applyFont="1" applyFill="1" applyBorder="1" applyAlignment="1" applyProtection="1">
      <alignment horizontal="center" vertical="center" wrapText="1"/>
    </xf>
    <xf numFmtId="0" fontId="79" fillId="0" borderId="0" xfId="0" applyFont="1" applyFill="1" applyBorder="1" applyAlignment="1" applyProtection="1">
      <alignment vertical="center"/>
      <protection hidden="1"/>
    </xf>
    <xf numFmtId="2" fontId="17" fillId="0" borderId="0" xfId="48" applyNumberFormat="1" applyFont="1" applyFill="1" applyBorder="1" applyAlignment="1">
      <alignment horizontal="center" vertical="center" wrapText="1"/>
    </xf>
    <xf numFmtId="1" fontId="17" fillId="0" borderId="0" xfId="48" applyNumberFormat="1" applyFont="1" applyFill="1" applyBorder="1" applyAlignment="1">
      <alignment horizontal="center" vertical="center" wrapText="1"/>
    </xf>
    <xf numFmtId="164" fontId="17" fillId="0" borderId="0" xfId="48" applyNumberFormat="1" applyFont="1" applyFill="1" applyBorder="1" applyAlignment="1">
      <alignment horizontal="center" vertical="center" wrapText="1"/>
    </xf>
    <xf numFmtId="2" fontId="17" fillId="0" borderId="0" xfId="0" applyNumberFormat="1" applyFont="1" applyFill="1" applyBorder="1" applyAlignment="1">
      <alignment horizontal="center" vertical="center" wrapText="1"/>
    </xf>
    <xf numFmtId="1" fontId="17" fillId="0" borderId="0" xfId="0" applyNumberFormat="1" applyFont="1" applyFill="1" applyBorder="1" applyAlignment="1">
      <alignment horizontal="center" vertical="center" wrapText="1"/>
    </xf>
    <xf numFmtId="2" fontId="17" fillId="11" borderId="0" xfId="0" applyNumberFormat="1" applyFont="1" applyFill="1" applyBorder="1" applyAlignment="1">
      <alignment horizontal="center" vertical="center" wrapText="1"/>
    </xf>
    <xf numFmtId="164" fontId="0" fillId="0" borderId="0" xfId="0" applyNumberFormat="1" applyFont="1" applyFill="1" applyBorder="1" applyAlignment="1">
      <alignment horizontal="center" vertical="center"/>
    </xf>
    <xf numFmtId="1" fontId="0" fillId="0" borderId="0" xfId="0" applyNumberFormat="1" applyFont="1" applyFill="1" applyBorder="1" applyAlignment="1">
      <alignment horizontal="center" vertical="center"/>
    </xf>
    <xf numFmtId="1" fontId="17" fillId="0" borderId="0" xfId="0" applyNumberFormat="1" applyFont="1" applyFill="1" applyBorder="1" applyAlignment="1">
      <alignment horizontal="center" vertical="center"/>
    </xf>
    <xf numFmtId="2" fontId="17" fillId="11" borderId="0" xfId="0" applyNumberFormat="1" applyFont="1" applyFill="1" applyBorder="1" applyAlignment="1">
      <alignment horizontal="center" vertical="center"/>
    </xf>
    <xf numFmtId="2" fontId="0" fillId="11" borderId="0" xfId="0" applyNumberFormat="1" applyFont="1" applyFill="1" applyBorder="1" applyAlignment="1">
      <alignment horizontal="center" vertical="center"/>
    </xf>
    <xf numFmtId="2" fontId="17" fillId="11" borderId="0" xfId="48" applyNumberFormat="1" applyFont="1" applyFill="1" applyBorder="1" applyAlignment="1">
      <alignment horizontal="center" vertical="center" wrapText="1"/>
    </xf>
    <xf numFmtId="0" fontId="17" fillId="0" borderId="0" xfId="48" applyFont="1" applyFill="1" applyBorder="1" applyAlignment="1">
      <alignment horizontal="center" vertical="center" wrapText="1"/>
    </xf>
    <xf numFmtId="164" fontId="78" fillId="0" borderId="0" xfId="48" applyNumberFormat="1" applyFont="1" applyFill="1" applyBorder="1" applyAlignment="1">
      <alignment horizontal="center" vertical="center" wrapText="1"/>
    </xf>
    <xf numFmtId="1" fontId="17" fillId="14" borderId="0" xfId="48" applyNumberFormat="1" applyFont="1" applyFill="1" applyBorder="1" applyAlignment="1">
      <alignment horizontal="center" vertical="center" wrapText="1"/>
    </xf>
    <xf numFmtId="164" fontId="17" fillId="0" borderId="0" xfId="0" applyNumberFormat="1" applyFont="1" applyFill="1" applyBorder="1" applyAlignment="1">
      <alignment horizontal="center" vertical="center" wrapText="1"/>
    </xf>
    <xf numFmtId="1" fontId="0" fillId="0" borderId="0" xfId="0" applyNumberFormat="1" applyFont="1" applyFill="1" applyBorder="1" applyAlignment="1">
      <alignment horizontal="center" vertical="center" wrapText="1"/>
    </xf>
    <xf numFmtId="1" fontId="0" fillId="0" borderId="0" xfId="48" applyNumberFormat="1" applyFont="1" applyFill="1" applyBorder="1" applyAlignment="1">
      <alignment horizontal="center" vertical="center" wrapText="1"/>
    </xf>
    <xf numFmtId="0" fontId="17" fillId="0" borderId="4" xfId="41" applyFont="1" applyFill="1" applyBorder="1" applyAlignment="1">
      <alignment horizontal="left" vertical="center" wrapText="1"/>
    </xf>
    <xf numFmtId="0" fontId="67" fillId="11" borderId="4" xfId="0" applyNumberFormat="1" applyFont="1" applyFill="1" applyBorder="1" applyAlignment="1" applyProtection="1">
      <alignment horizontal="center" vertical="center" wrapText="1"/>
    </xf>
    <xf numFmtId="0" fontId="0" fillId="0" borderId="0" xfId="0" applyAlignment="1">
      <alignment vertical="center"/>
    </xf>
    <xf numFmtId="0" fontId="0" fillId="0" borderId="0" xfId="29" applyNumberFormat="1" applyFont="1" applyFill="1" applyBorder="1" applyAlignment="1" applyProtection="1">
      <alignment horizontal="center" vertical="center"/>
    </xf>
    <xf numFmtId="0" fontId="0" fillId="0" borderId="0" xfId="35" applyFont="1" applyFill="1" applyAlignment="1" applyProtection="1">
      <alignment horizontal="center" vertical="center"/>
    </xf>
    <xf numFmtId="0" fontId="0" fillId="0" borderId="0" xfId="35" applyFont="1" applyFill="1" applyBorder="1" applyAlignment="1" applyProtection="1">
      <alignment horizontal="center" vertical="center"/>
    </xf>
    <xf numFmtId="0" fontId="17" fillId="11" borderId="4" xfId="0" applyFont="1" applyFill="1" applyBorder="1" applyAlignment="1">
      <alignment horizontal="center" vertical="center"/>
    </xf>
    <xf numFmtId="9" fontId="17" fillId="0" borderId="4" xfId="47" applyFont="1" applyFill="1" applyBorder="1" applyAlignment="1">
      <alignment horizontal="center" vertical="center" wrapText="1"/>
    </xf>
    <xf numFmtId="0" fontId="41" fillId="0" borderId="0" xfId="0" applyNumberFormat="1" applyFont="1" applyFill="1" applyBorder="1" applyAlignment="1" applyProtection="1">
      <alignment horizontal="left" vertical="center" wrapText="1"/>
    </xf>
    <xf numFmtId="0" fontId="16" fillId="0" borderId="0" xfId="29" applyNumberFormat="1" applyFont="1" applyFill="1" applyBorder="1" applyAlignment="1" applyProtection="1">
      <alignment horizontal="justify" vertical="center" wrapText="1"/>
    </xf>
    <xf numFmtId="0" fontId="17" fillId="0" borderId="0" xfId="35" applyFont="1" applyFill="1" applyBorder="1" applyAlignment="1" applyProtection="1">
      <alignment horizontal="left" vertical="center"/>
    </xf>
    <xf numFmtId="0" fontId="16" fillId="0" borderId="0" xfId="29" applyNumberFormat="1" applyFont="1" applyFill="1" applyBorder="1" applyAlignment="1" applyProtection="1">
      <alignment horizontal="left" vertical="center" wrapText="1"/>
    </xf>
    <xf numFmtId="0" fontId="16" fillId="0" borderId="0" xfId="0" applyFont="1" applyAlignment="1" applyProtection="1">
      <alignment horizontal="left" vertical="center" wrapText="1"/>
      <protection hidden="1"/>
    </xf>
    <xf numFmtId="0" fontId="16" fillId="0" borderId="0" xfId="0" applyFont="1" applyFill="1" applyAlignment="1" applyProtection="1">
      <alignment horizontal="center" vertical="center"/>
    </xf>
    <xf numFmtId="0" fontId="16" fillId="0" borderId="0" xfId="0" applyFont="1" applyAlignment="1" applyProtection="1">
      <alignment horizontal="center" vertical="center" wrapText="1"/>
      <protection hidden="1"/>
    </xf>
    <xf numFmtId="0" fontId="17" fillId="0" borderId="4" xfId="34" applyFont="1" applyBorder="1" applyAlignment="1" applyProtection="1">
      <alignment horizontal="center" vertical="center"/>
      <protection hidden="1"/>
    </xf>
    <xf numFmtId="2" fontId="67" fillId="0" borderId="4" xfId="0" applyNumberFormat="1" applyFont="1" applyFill="1" applyBorder="1" applyAlignment="1" applyProtection="1">
      <alignment vertical="center"/>
      <protection hidden="1"/>
    </xf>
    <xf numFmtId="0" fontId="0" fillId="0" borderId="0" xfId="0" applyNumberFormat="1" applyFont="1" applyFill="1" applyBorder="1" applyAlignment="1" applyProtection="1">
      <alignment horizontal="right" vertical="center"/>
    </xf>
    <xf numFmtId="1" fontId="6" fillId="0" borderId="4" xfId="29" applyNumberFormat="1" applyFont="1" applyFill="1" applyBorder="1" applyAlignment="1" applyProtection="1">
      <alignment horizontal="center" vertical="top"/>
      <protection locked="0"/>
    </xf>
    <xf numFmtId="0" fontId="6" fillId="0" borderId="0" xfId="29" applyNumberFormat="1" applyFont="1" applyFill="1" applyBorder="1" applyAlignment="1" applyProtection="1">
      <alignment vertical="top"/>
    </xf>
    <xf numFmtId="0" fontId="16" fillId="0" borderId="0" xfId="0" applyNumberFormat="1" applyFont="1" applyFill="1" applyBorder="1" applyAlignment="1" applyProtection="1">
      <alignment horizontal="right" vertical="center"/>
    </xf>
    <xf numFmtId="0" fontId="0" fillId="0" borderId="5" xfId="0" applyNumberFormat="1" applyFont="1" applyFill="1" applyBorder="1" applyAlignment="1" applyProtection="1">
      <alignment horizontal="left" vertical="center"/>
    </xf>
    <xf numFmtId="0" fontId="16" fillId="0" borderId="15" xfId="34" applyFont="1" applyBorder="1" applyAlignment="1" applyProtection="1">
      <alignment vertical="center" wrapText="1"/>
      <protection hidden="1"/>
    </xf>
    <xf numFmtId="0" fontId="16" fillId="5" borderId="32" xfId="34" applyFont="1" applyFill="1" applyBorder="1" applyAlignment="1" applyProtection="1">
      <alignment vertical="center" wrapText="1"/>
      <protection hidden="1"/>
    </xf>
    <xf numFmtId="2" fontId="16" fillId="5" borderId="15" xfId="34" applyNumberFormat="1" applyFont="1" applyFill="1" applyBorder="1" applyAlignment="1" applyProtection="1">
      <alignment vertical="center" wrapText="1"/>
      <protection hidden="1"/>
    </xf>
    <xf numFmtId="0" fontId="16" fillId="5" borderId="9" xfId="34" applyFont="1" applyFill="1" applyBorder="1" applyAlignment="1" applyProtection="1">
      <alignment vertical="center" wrapText="1"/>
      <protection hidden="1"/>
    </xf>
    <xf numFmtId="0" fontId="16" fillId="5" borderId="0" xfId="34" applyFont="1" applyFill="1" applyBorder="1" applyAlignment="1" applyProtection="1">
      <alignment horizontal="center" vertical="center" wrapText="1"/>
      <protection hidden="1"/>
    </xf>
    <xf numFmtId="0" fontId="16" fillId="0" borderId="3" xfId="34" applyFont="1" applyBorder="1" applyAlignment="1" applyProtection="1">
      <alignment vertical="center" wrapText="1"/>
      <protection hidden="1"/>
    </xf>
    <xf numFmtId="2" fontId="16" fillId="5" borderId="3" xfId="34" applyNumberFormat="1" applyFont="1" applyFill="1" applyBorder="1" applyAlignment="1" applyProtection="1">
      <alignment vertical="center" wrapText="1"/>
      <protection hidden="1"/>
    </xf>
    <xf numFmtId="2" fontId="0" fillId="0" borderId="3" xfId="34" applyNumberFormat="1" applyFont="1" applyBorder="1" applyAlignment="1" applyProtection="1">
      <alignment vertical="center" wrapText="1"/>
      <protection hidden="1"/>
    </xf>
    <xf numFmtId="2" fontId="0" fillId="0" borderId="15" xfId="34" applyNumberFormat="1" applyFont="1" applyBorder="1" applyAlignment="1" applyProtection="1">
      <alignment vertical="center" wrapText="1"/>
      <protection hidden="1"/>
    </xf>
    <xf numFmtId="0" fontId="16" fillId="5" borderId="10" xfId="34" applyFont="1" applyFill="1" applyBorder="1" applyAlignment="1" applyProtection="1">
      <alignment vertical="center" wrapText="1"/>
      <protection hidden="1"/>
    </xf>
    <xf numFmtId="0" fontId="16" fillId="5" borderId="5" xfId="34" applyFont="1" applyFill="1" applyBorder="1" applyAlignment="1" applyProtection="1">
      <alignment vertical="center" wrapText="1"/>
      <protection hidden="1"/>
    </xf>
    <xf numFmtId="0" fontId="16" fillId="0" borderId="4" xfId="34" applyFont="1" applyBorder="1" applyAlignment="1" applyProtection="1">
      <alignment horizontal="justify" vertical="top" wrapText="1"/>
      <protection hidden="1"/>
    </xf>
    <xf numFmtId="0" fontId="16" fillId="0" borderId="4" xfId="34" applyFont="1" applyBorder="1" applyAlignment="1" applyProtection="1">
      <alignment horizontal="right" vertical="center" wrapText="1" indent="5"/>
      <protection hidden="1"/>
    </xf>
    <xf numFmtId="176" fontId="16" fillId="0" borderId="4" xfId="34" applyNumberFormat="1" applyFont="1" applyBorder="1" applyAlignment="1" applyProtection="1">
      <alignment horizontal="center" vertical="center"/>
      <protection hidden="1"/>
    </xf>
    <xf numFmtId="4" fontId="16" fillId="0" borderId="4" xfId="34" applyNumberFormat="1" applyFont="1" applyFill="1" applyBorder="1" applyAlignment="1" applyProtection="1">
      <alignment vertical="center"/>
      <protection hidden="1"/>
    </xf>
    <xf numFmtId="0" fontId="17" fillId="0" borderId="4" xfId="34" applyFont="1" applyBorder="1" applyAlignment="1" applyProtection="1">
      <alignment vertical="center"/>
      <protection hidden="1"/>
    </xf>
    <xf numFmtId="4" fontId="16" fillId="0" borderId="4" xfId="34" applyNumberFormat="1" applyFont="1" applyFill="1" applyBorder="1" applyAlignment="1" applyProtection="1">
      <alignment horizontal="right" vertical="top"/>
      <protection hidden="1"/>
    </xf>
    <xf numFmtId="0" fontId="0" fillId="0" borderId="4" xfId="34" applyFont="1" applyBorder="1" applyAlignment="1" applyProtection="1">
      <alignment horizontal="justify" vertical="top" wrapText="1"/>
      <protection hidden="1"/>
    </xf>
    <xf numFmtId="4" fontId="16" fillId="0" borderId="4" xfId="34" applyNumberFormat="1" applyFont="1" applyFill="1" applyBorder="1" applyAlignment="1" applyProtection="1">
      <alignment vertical="center" wrapText="1"/>
      <protection hidden="1"/>
    </xf>
    <xf numFmtId="3" fontId="25" fillId="0" borderId="4" xfId="34" applyNumberFormat="1" applyFont="1" applyFill="1" applyBorder="1" applyAlignment="1" applyProtection="1">
      <alignment horizontal="justify" vertical="center" wrapText="1"/>
      <protection hidden="1"/>
    </xf>
    <xf numFmtId="0" fontId="41" fillId="0" borderId="0" xfId="0" applyNumberFormat="1" applyFont="1" applyFill="1" applyBorder="1" applyAlignment="1" applyProtection="1">
      <alignment vertical="center" wrapText="1"/>
      <protection hidden="1"/>
    </xf>
    <xf numFmtId="0" fontId="0" fillId="0" borderId="0" xfId="35" applyFont="1" applyBorder="1" applyAlignment="1" applyProtection="1">
      <alignment horizontal="left" vertical="center" indent="1"/>
      <protection hidden="1"/>
    </xf>
    <xf numFmtId="0" fontId="16" fillId="0" borderId="5" xfId="25" applyFont="1" applyBorder="1" applyAlignment="1" applyProtection="1">
      <alignment vertical="center"/>
    </xf>
    <xf numFmtId="0" fontId="17" fillId="0" borderId="5" xfId="25" applyFont="1" applyBorder="1" applyAlignment="1" applyProtection="1">
      <alignment vertical="center"/>
    </xf>
    <xf numFmtId="0" fontId="16" fillId="0" borderId="5" xfId="25" applyFont="1" applyBorder="1" applyAlignment="1" applyProtection="1">
      <alignment horizontal="right" vertical="center"/>
    </xf>
    <xf numFmtId="0" fontId="17" fillId="0" borderId="0" xfId="25" applyFont="1" applyAlignment="1" applyProtection="1">
      <alignment vertical="center"/>
    </xf>
    <xf numFmtId="0" fontId="17" fillId="0" borderId="0" xfId="25" applyFont="1" applyAlignment="1" applyProtection="1">
      <alignment horizontal="left" vertical="center"/>
    </xf>
    <xf numFmtId="0" fontId="17" fillId="0" borderId="0" xfId="26" applyNumberFormat="1" applyFont="1" applyFill="1" applyBorder="1" applyAlignment="1" applyProtection="1">
      <alignment horizontal="left" vertical="center"/>
    </xf>
    <xf numFmtId="0" fontId="17" fillId="0" borderId="0" xfId="25" applyFont="1" applyAlignment="1" applyProtection="1">
      <alignment horizontal="justify" vertical="center"/>
    </xf>
    <xf numFmtId="0" fontId="17" fillId="0" borderId="0" xfId="36" applyFont="1" applyBorder="1" applyAlignment="1" applyProtection="1">
      <alignment horizontal="left" vertical="center"/>
    </xf>
    <xf numFmtId="0" fontId="17" fillId="0" borderId="0" xfId="25" applyFont="1" applyAlignment="1" applyProtection="1">
      <alignment vertical="top"/>
    </xf>
    <xf numFmtId="164" fontId="17" fillId="0" borderId="0" xfId="25" applyNumberFormat="1" applyFont="1" applyAlignment="1" applyProtection="1">
      <alignment horizontal="center" vertical="top"/>
    </xf>
    <xf numFmtId="164" fontId="17" fillId="0" borderId="0" xfId="25" applyNumberFormat="1" applyFont="1" applyAlignment="1" applyProtection="1">
      <alignment horizontal="center" vertical="center"/>
    </xf>
    <xf numFmtId="0" fontId="0" fillId="0" borderId="0" xfId="25" applyFont="1" applyAlignment="1" applyProtection="1">
      <alignment vertical="top"/>
    </xf>
    <xf numFmtId="0" fontId="17" fillId="0" borderId="0" xfId="0" applyFont="1" applyBorder="1" applyAlignment="1" applyProtection="1">
      <alignment horizontal="center" vertical="center" wrapText="1"/>
    </xf>
    <xf numFmtId="0" fontId="17" fillId="0" borderId="0" xfId="0" applyFont="1" applyProtection="1"/>
    <xf numFmtId="0" fontId="17" fillId="0" borderId="0" xfId="0" applyFont="1" applyAlignment="1" applyProtection="1">
      <alignment horizontal="justify" vertical="center"/>
    </xf>
    <xf numFmtId="164" fontId="17" fillId="0" borderId="0" xfId="0" applyNumberFormat="1" applyFont="1" applyAlignment="1" applyProtection="1">
      <alignment horizontal="center" vertical="center"/>
    </xf>
    <xf numFmtId="0" fontId="17" fillId="0" borderId="0" xfId="25" applyFont="1" applyProtection="1"/>
    <xf numFmtId="177" fontId="16" fillId="0" borderId="0" xfId="25" applyNumberFormat="1" applyFont="1" applyAlignment="1" applyProtection="1">
      <alignment vertical="center"/>
    </xf>
    <xf numFmtId="0" fontId="16" fillId="0" borderId="0" xfId="25" applyFont="1" applyAlignment="1" applyProtection="1">
      <alignment horizontal="right" vertical="center"/>
    </xf>
    <xf numFmtId="0" fontId="16" fillId="0" borderId="0" xfId="25" applyFont="1" applyAlignment="1" applyProtection="1">
      <alignment horizontal="left" vertical="center" indent="2"/>
    </xf>
    <xf numFmtId="0" fontId="16" fillId="0" borderId="0" xfId="25" applyFont="1" applyAlignment="1" applyProtection="1">
      <alignment horizontal="left" vertical="center" indent="1"/>
    </xf>
    <xf numFmtId="0" fontId="17" fillId="0" borderId="0" xfId="25" applyFont="1" applyAlignment="1" applyProtection="1">
      <alignment horizontal="left" vertical="center" indent="1"/>
    </xf>
    <xf numFmtId="0" fontId="17" fillId="0" borderId="0" xfId="0" applyFont="1" applyAlignment="1" applyProtection="1">
      <alignment vertical="center" wrapText="1"/>
    </xf>
    <xf numFmtId="0" fontId="17" fillId="3" borderId="0" xfId="0" applyFont="1" applyFill="1" applyAlignment="1" applyProtection="1">
      <alignment vertical="center"/>
    </xf>
    <xf numFmtId="0" fontId="17" fillId="3" borderId="0" xfId="0" applyFont="1" applyFill="1" applyAlignment="1" applyProtection="1">
      <alignment vertical="center"/>
      <protection locked="0"/>
    </xf>
    <xf numFmtId="0" fontId="17" fillId="0" borderId="0" xfId="0" applyFont="1" applyFill="1" applyAlignment="1" applyProtection="1">
      <alignment horizontal="left" vertical="center" indent="2"/>
    </xf>
    <xf numFmtId="0" fontId="0" fillId="0" borderId="0" xfId="0" applyAlignment="1" applyProtection="1">
      <alignment vertical="center"/>
    </xf>
    <xf numFmtId="0" fontId="66" fillId="0" borderId="0" xfId="35" applyNumberFormat="1" applyFont="1" applyFill="1" applyAlignment="1" applyProtection="1">
      <alignment horizontal="left" vertical="center"/>
      <protection hidden="1"/>
    </xf>
    <xf numFmtId="0" fontId="67" fillId="0" borderId="0" xfId="0" applyNumberFormat="1" applyFont="1" applyFill="1" applyAlignment="1">
      <alignment horizontal="left" vertical="center"/>
    </xf>
    <xf numFmtId="0" fontId="66" fillId="0" borderId="0" xfId="35" applyNumberFormat="1" applyFont="1" applyFill="1" applyBorder="1" applyAlignment="1" applyProtection="1">
      <alignment horizontal="left" vertical="center"/>
      <protection hidden="1"/>
    </xf>
    <xf numFmtId="1" fontId="67" fillId="11" borderId="0" xfId="0" applyNumberFormat="1" applyFont="1" applyFill="1" applyBorder="1" applyAlignment="1" applyProtection="1">
      <alignment horizontal="center" vertical="center"/>
    </xf>
    <xf numFmtId="1" fontId="67" fillId="11" borderId="0" xfId="35" applyNumberFormat="1" applyFont="1" applyFill="1" applyBorder="1" applyAlignment="1" applyProtection="1">
      <alignment vertical="center"/>
      <protection hidden="1"/>
    </xf>
    <xf numFmtId="1" fontId="66" fillId="11" borderId="0" xfId="0" applyNumberFormat="1" applyFont="1" applyFill="1" applyAlignment="1">
      <alignment horizontal="center" vertical="center"/>
    </xf>
    <xf numFmtId="1" fontId="67" fillId="11" borderId="0" xfId="0" applyNumberFormat="1" applyFont="1" applyFill="1" applyAlignment="1">
      <alignment horizontal="center" vertical="center"/>
    </xf>
    <xf numFmtId="1" fontId="67" fillId="11" borderId="0" xfId="0" applyNumberFormat="1" applyFont="1" applyFill="1" applyBorder="1" applyAlignment="1" applyProtection="1">
      <alignment horizontal="center" vertical="center"/>
      <protection hidden="1"/>
    </xf>
    <xf numFmtId="1" fontId="66" fillId="11" borderId="0" xfId="0" applyNumberFormat="1" applyFont="1" applyFill="1" applyBorder="1" applyAlignment="1" applyProtection="1">
      <alignment horizontal="left" vertical="center"/>
      <protection hidden="1"/>
    </xf>
    <xf numFmtId="1" fontId="67" fillId="11" borderId="0" xfId="0" applyNumberFormat="1" applyFont="1" applyFill="1" applyBorder="1" applyAlignment="1" applyProtection="1">
      <alignment horizontal="left" vertical="center"/>
      <protection hidden="1"/>
    </xf>
    <xf numFmtId="1" fontId="66" fillId="11" borderId="0" xfId="0" applyNumberFormat="1" applyFont="1" applyFill="1" applyBorder="1" applyAlignment="1" applyProtection="1">
      <alignment horizontal="center" vertical="center" wrapText="1"/>
      <protection hidden="1"/>
    </xf>
    <xf numFmtId="1" fontId="66" fillId="11" borderId="0" xfId="0" applyNumberFormat="1" applyFont="1" applyFill="1" applyBorder="1" applyAlignment="1" applyProtection="1">
      <alignment horizontal="center" vertical="center"/>
      <protection hidden="1"/>
    </xf>
    <xf numFmtId="1" fontId="66" fillId="11" borderId="0" xfId="35" applyNumberFormat="1" applyFont="1" applyFill="1" applyBorder="1" applyAlignment="1" applyProtection="1">
      <alignment vertical="center"/>
      <protection hidden="1"/>
    </xf>
    <xf numFmtId="1" fontId="66" fillId="11" borderId="0" xfId="0" applyNumberFormat="1" applyFont="1" applyFill="1" applyBorder="1" applyAlignment="1" applyProtection="1">
      <alignment horizontal="justify" vertical="center" wrapText="1"/>
      <protection hidden="1"/>
    </xf>
    <xf numFmtId="1" fontId="67" fillId="11" borderId="0" xfId="0" applyNumberFormat="1" applyFont="1" applyFill="1" applyBorder="1" applyAlignment="1" applyProtection="1">
      <alignment horizontal="justify" vertical="center" wrapText="1"/>
      <protection hidden="1"/>
    </xf>
    <xf numFmtId="1" fontId="66" fillId="11" borderId="0" xfId="39" applyNumberFormat="1" applyFont="1" applyFill="1" applyBorder="1" applyAlignment="1" applyProtection="1">
      <alignment horizontal="center" vertical="center" wrapText="1"/>
      <protection hidden="1"/>
    </xf>
    <xf numFmtId="1" fontId="67" fillId="11" borderId="0" xfId="39" applyNumberFormat="1" applyFont="1" applyFill="1" applyBorder="1" applyAlignment="1" applyProtection="1">
      <alignment horizontal="center" vertical="center" wrapText="1"/>
      <protection hidden="1"/>
    </xf>
    <xf numFmtId="1" fontId="67" fillId="11" borderId="0" xfId="39" applyNumberFormat="1" applyFont="1" applyFill="1" applyBorder="1" applyAlignment="1" applyProtection="1">
      <alignment horizontal="center" vertical="center"/>
      <protection hidden="1"/>
    </xf>
    <xf numFmtId="0" fontId="67" fillId="17" borderId="0" xfId="0" applyFont="1" applyFill="1" applyBorder="1" applyAlignment="1" applyProtection="1">
      <alignment vertical="center"/>
      <protection hidden="1"/>
    </xf>
    <xf numFmtId="0" fontId="32" fillId="0" borderId="0" xfId="0" applyFont="1" applyBorder="1" applyAlignment="1" applyProtection="1">
      <alignment horizontal="left" vertical="center" wrapText="1"/>
    </xf>
    <xf numFmtId="0" fontId="67" fillId="0" borderId="0" xfId="0" applyNumberFormat="1" applyFont="1" applyFill="1" applyAlignment="1">
      <alignment horizontal="left" vertical="center" wrapText="1"/>
    </xf>
    <xf numFmtId="1" fontId="0" fillId="17" borderId="0" xfId="0" applyNumberFormat="1" applyFont="1" applyFill="1" applyBorder="1" applyAlignment="1">
      <alignment horizontal="center" vertical="center" wrapText="1"/>
    </xf>
    <xf numFmtId="9" fontId="17" fillId="0" borderId="4" xfId="47" applyFont="1" applyFill="1" applyBorder="1" applyAlignment="1">
      <alignment horizontal="center" vertical="top" wrapText="1"/>
    </xf>
    <xf numFmtId="0" fontId="17" fillId="0" borderId="0" xfId="29" applyNumberFormat="1" applyFont="1" applyFill="1" applyBorder="1" applyAlignment="1" applyProtection="1">
      <alignment horizontal="center" vertical="center"/>
    </xf>
    <xf numFmtId="0" fontId="17" fillId="0" borderId="5" xfId="0" applyNumberFormat="1" applyFont="1" applyFill="1" applyBorder="1" applyAlignment="1" applyProtection="1">
      <alignment horizontal="center" vertical="center"/>
    </xf>
    <xf numFmtId="0" fontId="17" fillId="0" borderId="4" xfId="0" applyFont="1" applyBorder="1" applyAlignment="1">
      <alignment horizontal="center" vertical="center"/>
    </xf>
    <xf numFmtId="0" fontId="16" fillId="0" borderId="0" xfId="35" applyFont="1" applyFill="1" applyAlignment="1" applyProtection="1">
      <alignment horizontal="center" vertical="center"/>
    </xf>
    <xf numFmtId="0" fontId="67" fillId="0" borderId="0" xfId="0" applyFont="1" applyFill="1" applyBorder="1" applyAlignment="1" applyProtection="1">
      <alignment horizontal="center" vertical="center"/>
    </xf>
    <xf numFmtId="0" fontId="16" fillId="5" borderId="8" xfId="34" applyFont="1" applyFill="1" applyBorder="1" applyAlignment="1" applyProtection="1">
      <alignment vertical="center" wrapText="1"/>
      <protection hidden="1"/>
    </xf>
    <xf numFmtId="0" fontId="17" fillId="0" borderId="11" xfId="34" applyFont="1" applyBorder="1" applyAlignment="1" applyProtection="1">
      <alignment vertical="center"/>
      <protection hidden="1"/>
    </xf>
    <xf numFmtId="0" fontId="17" fillId="0" borderId="13" xfId="34" applyFont="1" applyBorder="1" applyAlignment="1" applyProtection="1">
      <alignment vertical="center"/>
      <protection hidden="1"/>
    </xf>
    <xf numFmtId="0" fontId="16" fillId="0" borderId="0" xfId="25" applyFont="1" applyAlignment="1" applyProtection="1">
      <alignment horizontal="center" vertical="center"/>
    </xf>
    <xf numFmtId="177" fontId="17" fillId="0" borderId="0" xfId="25" applyNumberFormat="1" applyFont="1" applyFill="1" applyAlignment="1" applyProtection="1">
      <alignment horizontal="left" vertical="center"/>
    </xf>
    <xf numFmtId="0" fontId="17" fillId="0" borderId="0" xfId="25" applyFont="1" applyAlignment="1" applyProtection="1">
      <alignment horizontal="center" vertical="top"/>
    </xf>
    <xf numFmtId="0" fontId="17" fillId="0" borderId="0" xfId="0" applyFont="1" applyAlignment="1" applyProtection="1">
      <alignment horizontal="left" vertical="center" wrapText="1" indent="2"/>
    </xf>
    <xf numFmtId="0" fontId="17" fillId="3" borderId="25" xfId="0" applyFont="1" applyFill="1" applyBorder="1" applyAlignment="1" applyProtection="1">
      <alignment horizontal="left" vertical="center"/>
      <protection locked="0"/>
    </xf>
    <xf numFmtId="0" fontId="2" fillId="0" borderId="0" xfId="31" applyNumberFormat="1" applyFont="1" applyFill="1" applyBorder="1" applyAlignment="1" applyProtection="1">
      <alignment horizontal="center" vertical="center"/>
      <protection hidden="1"/>
    </xf>
    <xf numFmtId="0" fontId="2" fillId="13" borderId="0" xfId="31" applyNumberFormat="1" applyFont="1" applyFill="1" applyBorder="1" applyAlignment="1" applyProtection="1">
      <alignment horizontal="center" vertical="center"/>
      <protection hidden="1"/>
    </xf>
    <xf numFmtId="2" fontId="67" fillId="0" borderId="4" xfId="0" applyNumberFormat="1" applyFont="1" applyFill="1" applyBorder="1" applyAlignment="1" applyProtection="1">
      <alignment horizontal="center" vertical="center"/>
      <protection hidden="1"/>
    </xf>
    <xf numFmtId="2" fontId="82" fillId="13" borderId="4" xfId="31" applyNumberFormat="1" applyFont="1" applyFill="1" applyBorder="1" applyAlignment="1" applyProtection="1">
      <alignment horizontal="center" vertical="center"/>
      <protection hidden="1"/>
    </xf>
    <xf numFmtId="1" fontId="82" fillId="13" borderId="0" xfId="31" applyNumberFormat="1" applyFont="1" applyFill="1" applyBorder="1" applyAlignment="1" applyProtection="1">
      <alignment vertical="center"/>
      <protection hidden="1"/>
    </xf>
    <xf numFmtId="0" fontId="7" fillId="0" borderId="5" xfId="0" applyNumberFormat="1" applyFont="1" applyFill="1" applyBorder="1" applyAlignment="1" applyProtection="1">
      <alignment horizontal="center" vertical="center"/>
      <protection hidden="1"/>
    </xf>
    <xf numFmtId="0" fontId="17" fillId="0" borderId="0" xfId="29" applyNumberFormat="1" applyFont="1" applyFill="1" applyBorder="1" applyAlignment="1" applyProtection="1">
      <alignment horizontal="center" vertical="center"/>
      <protection hidden="1"/>
    </xf>
    <xf numFmtId="0" fontId="16" fillId="0" borderId="0" xfId="35" applyFont="1" applyFill="1" applyAlignment="1" applyProtection="1">
      <alignment horizontal="center" vertical="center"/>
      <protection hidden="1"/>
    </xf>
    <xf numFmtId="0" fontId="17" fillId="0" borderId="0" xfId="35" applyFont="1" applyFill="1" applyAlignment="1" applyProtection="1">
      <alignment horizontal="center" vertical="center"/>
      <protection hidden="1"/>
    </xf>
    <xf numFmtId="0" fontId="66" fillId="0" borderId="0" xfId="33" applyFont="1" applyFill="1" applyBorder="1" applyAlignment="1" applyProtection="1">
      <alignment horizontal="center" vertical="center" wrapText="1"/>
    </xf>
    <xf numFmtId="0" fontId="20" fillId="0" borderId="0" xfId="31" applyNumberFormat="1" applyFont="1" applyFill="1" applyBorder="1" applyAlignment="1" applyProtection="1">
      <alignment horizontal="center" vertical="center"/>
      <protection hidden="1"/>
    </xf>
    <xf numFmtId="2" fontId="7" fillId="13" borderId="9" xfId="0" applyNumberFormat="1" applyFont="1" applyFill="1" applyBorder="1" applyAlignment="1" applyProtection="1">
      <alignment vertical="center" wrapText="1"/>
    </xf>
    <xf numFmtId="0" fontId="49" fillId="0" borderId="0" xfId="0" applyFont="1" applyFill="1" applyAlignment="1" applyProtection="1">
      <alignment horizontal="center" vertical="center"/>
      <protection hidden="1"/>
    </xf>
    <xf numFmtId="2" fontId="63" fillId="0" borderId="0" xfId="32" applyNumberFormat="1" applyFont="1" applyFill="1" applyBorder="1" applyAlignment="1" applyProtection="1">
      <alignment vertical="top"/>
      <protection hidden="1"/>
    </xf>
    <xf numFmtId="1" fontId="63" fillId="0" borderId="0" xfId="32" applyNumberFormat="1" applyFont="1" applyFill="1" applyBorder="1" applyAlignment="1" applyProtection="1">
      <alignment vertical="top"/>
      <protection hidden="1"/>
    </xf>
    <xf numFmtId="0" fontId="83" fillId="0" borderId="37" xfId="24" applyFont="1" applyBorder="1" applyAlignment="1" applyProtection="1">
      <alignment horizontal="center"/>
      <protection hidden="1"/>
    </xf>
    <xf numFmtId="0" fontId="83" fillId="0" borderId="38" xfId="24" applyFont="1" applyBorder="1" applyAlignment="1" applyProtection="1">
      <alignment horizontal="center"/>
      <protection hidden="1"/>
    </xf>
    <xf numFmtId="0" fontId="83" fillId="0" borderId="38" xfId="24" applyFont="1" applyBorder="1" applyAlignment="1" applyProtection="1">
      <protection hidden="1"/>
    </xf>
    <xf numFmtId="0" fontId="84" fillId="0" borderId="13" xfId="31" applyFont="1" applyBorder="1" applyAlignment="1" applyProtection="1">
      <alignment horizontal="center" vertical="center"/>
      <protection hidden="1"/>
    </xf>
    <xf numFmtId="0" fontId="84" fillId="0" borderId="0" xfId="24" applyFont="1" applyBorder="1" applyProtection="1">
      <protection hidden="1"/>
    </xf>
    <xf numFmtId="43" fontId="84" fillId="0" borderId="4" xfId="16" applyFont="1" applyBorder="1" applyAlignment="1" applyProtection="1">
      <alignment horizontal="center" vertical="center" wrapText="1"/>
      <protection hidden="1"/>
    </xf>
    <xf numFmtId="43" fontId="84" fillId="0" borderId="14" xfId="16" applyFont="1" applyBorder="1" applyAlignment="1" applyProtection="1">
      <alignment horizontal="center" vertical="center" wrapText="1"/>
      <protection hidden="1"/>
    </xf>
    <xf numFmtId="43" fontId="84" fillId="0" borderId="4" xfId="16" applyNumberFormat="1" applyFont="1" applyBorder="1" applyAlignment="1" applyProtection="1">
      <alignment horizontal="center" vertical="center" wrapText="1"/>
      <protection hidden="1"/>
    </xf>
    <xf numFmtId="43" fontId="84" fillId="0" borderId="15" xfId="16" applyFont="1" applyBorder="1" applyAlignment="1" applyProtection="1">
      <alignment horizontal="center" vertical="center" wrapText="1"/>
      <protection hidden="1"/>
    </xf>
    <xf numFmtId="43" fontId="84" fillId="0" borderId="38" xfId="16" applyFont="1" applyBorder="1" applyAlignment="1" applyProtection="1">
      <alignment horizontal="center"/>
      <protection hidden="1"/>
    </xf>
    <xf numFmtId="43" fontId="84" fillId="0" borderId="32" xfId="16" applyFont="1" applyBorder="1" applyAlignment="1" applyProtection="1">
      <alignment horizontal="center"/>
      <protection hidden="1"/>
    </xf>
    <xf numFmtId="43" fontId="84" fillId="0" borderId="14" xfId="16" applyFont="1" applyBorder="1" applyAlignment="1" applyProtection="1">
      <alignment horizontal="center"/>
      <protection hidden="1"/>
    </xf>
    <xf numFmtId="43" fontId="84" fillId="0" borderId="4" xfId="16" applyFont="1" applyBorder="1" applyAlignment="1" applyProtection="1">
      <alignment horizontal="center"/>
      <protection hidden="1"/>
    </xf>
    <xf numFmtId="43" fontId="84" fillId="0" borderId="6" xfId="16" applyFont="1" applyBorder="1" applyAlignment="1" applyProtection="1">
      <alignment horizontal="center"/>
      <protection hidden="1"/>
    </xf>
    <xf numFmtId="43" fontId="84" fillId="0" borderId="38" xfId="16" applyFont="1" applyBorder="1" applyAlignment="1" applyProtection="1">
      <alignment horizontal="right"/>
      <protection hidden="1"/>
    </xf>
    <xf numFmtId="43" fontId="84" fillId="0" borderId="10" xfId="16" applyFont="1" applyBorder="1" applyAlignment="1" applyProtection="1">
      <alignment horizontal="center"/>
      <protection hidden="1"/>
    </xf>
    <xf numFmtId="0" fontId="84" fillId="0" borderId="4" xfId="24" applyFont="1" applyBorder="1" applyAlignment="1" applyProtection="1">
      <alignment horizontal="center"/>
      <protection hidden="1"/>
    </xf>
    <xf numFmtId="0" fontId="84" fillId="0" borderId="8" xfId="24" applyFont="1" applyBorder="1" applyAlignment="1" applyProtection="1">
      <alignment horizontal="center"/>
      <protection hidden="1"/>
    </xf>
    <xf numFmtId="4" fontId="84" fillId="0" borderId="38" xfId="24" applyNumberFormat="1" applyFont="1" applyBorder="1" applyAlignment="1" applyProtection="1">
      <alignment horizontal="center"/>
      <protection hidden="1"/>
    </xf>
    <xf numFmtId="0" fontId="84" fillId="0" borderId="39" xfId="24" applyFont="1" applyBorder="1" applyAlignment="1" applyProtection="1">
      <alignment horizontal="center"/>
      <protection hidden="1"/>
    </xf>
    <xf numFmtId="4" fontId="84" fillId="0" borderId="38" xfId="24" applyNumberFormat="1" applyFont="1" applyBorder="1" applyAlignment="1" applyProtection="1">
      <alignment horizontal="right"/>
      <protection hidden="1"/>
    </xf>
    <xf numFmtId="0" fontId="84" fillId="0" borderId="11" xfId="24" applyFont="1" applyBorder="1" applyAlignment="1" applyProtection="1">
      <alignment horizontal="center"/>
      <protection hidden="1"/>
    </xf>
    <xf numFmtId="4" fontId="84" fillId="0" borderId="0" xfId="24" applyNumberFormat="1" applyFont="1" applyBorder="1" applyProtection="1">
      <protection hidden="1"/>
    </xf>
    <xf numFmtId="43" fontId="83" fillId="0" borderId="11" xfId="24" applyNumberFormat="1" applyFont="1" applyBorder="1" applyProtection="1">
      <protection hidden="1"/>
    </xf>
    <xf numFmtId="43" fontId="83" fillId="0" borderId="38" xfId="24" applyNumberFormat="1" applyFont="1" applyBorder="1" applyProtection="1">
      <protection hidden="1"/>
    </xf>
    <xf numFmtId="180" fontId="84" fillId="0" borderId="40" xfId="24" applyNumberFormat="1" applyFont="1" applyBorder="1" applyProtection="1">
      <protection hidden="1"/>
    </xf>
    <xf numFmtId="0" fontId="0" fillId="0" borderId="0" xfId="32" applyNumberFormat="1" applyFont="1" applyFill="1" applyBorder="1" applyAlignment="1" applyProtection="1">
      <alignment horizontal="left" vertical="center" indent="3"/>
      <protection hidden="1"/>
    </xf>
    <xf numFmtId="0" fontId="17" fillId="0" borderId="0" xfId="32" applyFont="1" applyBorder="1" applyAlignment="1" applyProtection="1">
      <alignment horizontal="center" vertical="center"/>
      <protection hidden="1"/>
    </xf>
    <xf numFmtId="0" fontId="17" fillId="0" borderId="0" xfId="32" applyFont="1" applyBorder="1" applyAlignment="1" applyProtection="1">
      <alignment horizontal="right" vertical="center"/>
      <protection hidden="1"/>
    </xf>
    <xf numFmtId="4" fontId="84" fillId="0" borderId="0" xfId="24" applyNumberFormat="1" applyFont="1" applyBorder="1" applyAlignment="1" applyProtection="1">
      <alignment horizontal="center"/>
      <protection hidden="1"/>
    </xf>
    <xf numFmtId="0" fontId="63" fillId="0" borderId="0" xfId="32" applyNumberFormat="1" applyFont="1" applyFill="1" applyBorder="1" applyAlignment="1" applyProtection="1">
      <alignment horizontal="center" vertical="top"/>
      <protection hidden="1"/>
    </xf>
    <xf numFmtId="0" fontId="84" fillId="0" borderId="0" xfId="24" applyFont="1" applyAlignment="1" applyProtection="1">
      <alignment horizontal="center"/>
      <protection hidden="1"/>
    </xf>
    <xf numFmtId="0" fontId="84" fillId="0" borderId="19" xfId="31" applyFont="1" applyBorder="1" applyAlignment="1" applyProtection="1">
      <alignment horizontal="right" vertical="center"/>
      <protection hidden="1"/>
    </xf>
    <xf numFmtId="0" fontId="84" fillId="0" borderId="41" xfId="24" applyNumberFormat="1" applyFont="1" applyBorder="1" applyProtection="1">
      <protection hidden="1"/>
    </xf>
    <xf numFmtId="0" fontId="84" fillId="0" borderId="42" xfId="24" applyNumberFormat="1" applyFont="1" applyBorder="1" applyProtection="1">
      <protection hidden="1"/>
    </xf>
    <xf numFmtId="4" fontId="2" fillId="0" borderId="0" xfId="31" applyNumberFormat="1" applyFont="1" applyFill="1" applyBorder="1" applyAlignment="1" applyProtection="1">
      <alignment vertical="top"/>
      <protection hidden="1"/>
    </xf>
    <xf numFmtId="0" fontId="0" fillId="0" borderId="4" xfId="0" applyBorder="1" applyAlignment="1">
      <alignment wrapText="1"/>
    </xf>
    <xf numFmtId="4" fontId="0" fillId="0" borderId="0" xfId="0" applyNumberFormat="1"/>
    <xf numFmtId="0" fontId="49" fillId="0" borderId="0" xfId="0" applyFont="1" applyAlignment="1" applyProtection="1">
      <alignment vertical="center" wrapText="1"/>
    </xf>
    <xf numFmtId="0" fontId="17" fillId="0" borderId="0" xfId="35" applyFont="1" applyFill="1" applyBorder="1" applyAlignment="1" applyProtection="1">
      <alignment vertical="center" wrapText="1"/>
    </xf>
    <xf numFmtId="0" fontId="67" fillId="0" borderId="0" xfId="0" applyFont="1" applyBorder="1" applyAlignment="1" applyProtection="1">
      <alignment horizontal="center" vertical="top" wrapText="1"/>
    </xf>
    <xf numFmtId="0" fontId="0" fillId="0" borderId="4" xfId="0" applyBorder="1" applyAlignment="1">
      <alignment horizontal="center" vertical="center" wrapText="1"/>
    </xf>
    <xf numFmtId="0" fontId="16" fillId="0" borderId="0" xfId="32" applyFont="1" applyAlignment="1" applyProtection="1">
      <alignment vertical="top"/>
      <protection hidden="1"/>
    </xf>
    <xf numFmtId="0" fontId="7" fillId="13" borderId="4" xfId="0" applyFont="1" applyFill="1" applyBorder="1" applyAlignment="1" applyProtection="1">
      <alignment horizontal="center" vertical="center"/>
      <protection hidden="1"/>
    </xf>
    <xf numFmtId="1" fontId="16" fillId="0" borderId="0" xfId="25" applyNumberFormat="1" applyFont="1" applyAlignment="1" applyProtection="1">
      <alignment horizontal="left" vertical="center" indent="1"/>
    </xf>
    <xf numFmtId="0" fontId="7" fillId="11" borderId="0" xfId="0" applyNumberFormat="1" applyFont="1" applyFill="1" applyBorder="1" applyAlignment="1" applyProtection="1">
      <alignment horizontal="center" vertical="center" wrapText="1"/>
    </xf>
    <xf numFmtId="0" fontId="7" fillId="11" borderId="0" xfId="0" applyNumberFormat="1" applyFont="1" applyFill="1" applyBorder="1" applyAlignment="1" applyProtection="1">
      <alignment vertical="center" wrapText="1"/>
    </xf>
    <xf numFmtId="2" fontId="7" fillId="11" borderId="0" xfId="0" applyNumberFormat="1" applyFont="1" applyFill="1" applyBorder="1" applyAlignment="1" applyProtection="1">
      <alignment vertical="center" wrapText="1"/>
    </xf>
    <xf numFmtId="0" fontId="7" fillId="11" borderId="0" xfId="0" applyFont="1" applyFill="1" applyBorder="1" applyAlignment="1" applyProtection="1">
      <alignment horizontal="left" vertical="center" wrapText="1"/>
      <protection hidden="1"/>
    </xf>
    <xf numFmtId="0" fontId="7" fillId="11" borderId="0" xfId="0" applyFont="1" applyFill="1" applyBorder="1" applyAlignment="1" applyProtection="1">
      <alignment horizontal="center" vertical="center"/>
      <protection hidden="1"/>
    </xf>
    <xf numFmtId="0" fontId="7" fillId="11" borderId="0" xfId="0" applyFont="1" applyFill="1" applyAlignment="1" applyProtection="1">
      <alignment vertical="center"/>
      <protection hidden="1"/>
    </xf>
    <xf numFmtId="0" fontId="43" fillId="11" borderId="0" xfId="0" applyFont="1" applyFill="1" applyAlignment="1" applyProtection="1">
      <alignment vertical="center"/>
      <protection hidden="1"/>
    </xf>
    <xf numFmtId="0" fontId="43" fillId="11" borderId="0" xfId="0" applyFont="1" applyFill="1" applyBorder="1" applyAlignment="1" applyProtection="1">
      <alignment vertical="center"/>
      <protection hidden="1"/>
    </xf>
    <xf numFmtId="2" fontId="43" fillId="11" borderId="0" xfId="35" applyNumberFormat="1" applyFont="1" applyFill="1" applyBorder="1" applyAlignment="1" applyProtection="1">
      <alignment vertical="center"/>
      <protection hidden="1"/>
    </xf>
    <xf numFmtId="0" fontId="49" fillId="0" borderId="0" xfId="35" applyFont="1" applyFill="1" applyAlignment="1" applyProtection="1">
      <alignment horizontal="center" vertical="center"/>
    </xf>
    <xf numFmtId="0" fontId="17" fillId="0" borderId="0" xfId="35" applyFont="1" applyFill="1" applyAlignment="1" applyProtection="1">
      <alignment horizontal="center" vertical="center"/>
    </xf>
    <xf numFmtId="0" fontId="41" fillId="0" borderId="5" xfId="0" applyNumberFormat="1" applyFont="1" applyFill="1" applyBorder="1" applyAlignment="1" applyProtection="1">
      <alignment vertical="center"/>
    </xf>
    <xf numFmtId="0" fontId="70" fillId="13" borderId="0" xfId="0" applyFont="1" applyFill="1" applyBorder="1" applyAlignment="1">
      <alignment horizontal="center" vertical="center" wrapText="1"/>
    </xf>
    <xf numFmtId="0" fontId="0" fillId="0" borderId="0" xfId="0" applyAlignment="1">
      <alignment horizontal="center" vertical="center"/>
    </xf>
    <xf numFmtId="0" fontId="16" fillId="0" borderId="0" xfId="35" applyFont="1" applyAlignment="1" applyProtection="1">
      <alignment horizontal="left" vertical="center"/>
    </xf>
    <xf numFmtId="0" fontId="16" fillId="0" borderId="0" xfId="35" applyFont="1" applyFill="1" applyAlignment="1" applyProtection="1">
      <alignment horizontal="left" vertical="center"/>
    </xf>
    <xf numFmtId="0" fontId="17" fillId="0" borderId="0" xfId="35" applyFont="1" applyAlignment="1" applyProtection="1">
      <alignment horizontal="left" vertical="center" wrapText="1"/>
    </xf>
    <xf numFmtId="0" fontId="49" fillId="0" borderId="0" xfId="0" applyFont="1" applyAlignment="1" applyProtection="1">
      <alignment horizontal="left" vertical="center" wrapText="1"/>
    </xf>
    <xf numFmtId="0" fontId="32" fillId="0" borderId="0" xfId="35" applyFont="1" applyFill="1" applyBorder="1" applyAlignment="1" applyProtection="1">
      <alignment horizontal="left" vertical="center"/>
      <protection hidden="1"/>
    </xf>
    <xf numFmtId="0" fontId="16" fillId="0" borderId="0" xfId="0" applyNumberFormat="1" applyFont="1" applyFill="1" applyBorder="1" applyAlignment="1" applyProtection="1">
      <alignment horizontal="center" vertical="center"/>
    </xf>
    <xf numFmtId="0" fontId="67" fillId="0" borderId="0" xfId="0" applyNumberFormat="1" applyFont="1" applyFill="1" applyBorder="1" applyAlignment="1" applyProtection="1">
      <alignment horizontal="left" vertical="center"/>
    </xf>
    <xf numFmtId="0" fontId="16" fillId="0" borderId="5" xfId="0" applyNumberFormat="1" applyFont="1" applyFill="1" applyBorder="1" applyAlignment="1" applyProtection="1">
      <alignment horizontal="center" vertical="center"/>
    </xf>
    <xf numFmtId="0" fontId="16" fillId="0" borderId="0" xfId="29" applyNumberFormat="1" applyFont="1" applyFill="1" applyBorder="1" applyAlignment="1" applyProtection="1">
      <alignment horizontal="center" vertical="center" wrapText="1"/>
    </xf>
    <xf numFmtId="0" fontId="16" fillId="0" borderId="0" xfId="35" applyFont="1" applyFill="1" applyBorder="1" applyAlignment="1" applyProtection="1">
      <alignment horizontal="center" vertical="center"/>
      <protection hidden="1"/>
    </xf>
    <xf numFmtId="0" fontId="49" fillId="0" borderId="0" xfId="34" applyFont="1" applyFill="1" applyAlignment="1" applyProtection="1">
      <alignment horizontal="left" vertical="center"/>
      <protection hidden="1"/>
    </xf>
    <xf numFmtId="0" fontId="17" fillId="0" borderId="0" xfId="34" applyFont="1" applyFill="1" applyAlignment="1" applyProtection="1">
      <alignment horizontal="left" vertical="center"/>
      <protection hidden="1"/>
    </xf>
    <xf numFmtId="0" fontId="17" fillId="0" borderId="0" xfId="34" applyFont="1" applyFill="1" applyBorder="1" applyAlignment="1" applyProtection="1">
      <alignment horizontal="left" vertical="center"/>
      <protection hidden="1"/>
    </xf>
    <xf numFmtId="0" fontId="16" fillId="0" borderId="0" xfId="0" applyNumberFormat="1" applyFont="1" applyFill="1" applyBorder="1" applyAlignment="1" applyProtection="1">
      <alignment horizontal="left" vertical="center"/>
      <protection hidden="1"/>
    </xf>
    <xf numFmtId="2" fontId="17" fillId="0" borderId="0" xfId="35" applyNumberFormat="1" applyFont="1" applyFill="1" applyBorder="1" applyAlignment="1" applyProtection="1">
      <alignment horizontal="right" vertical="center"/>
      <protection hidden="1"/>
    </xf>
    <xf numFmtId="0" fontId="16" fillId="0" borderId="0" xfId="29" applyNumberFormat="1" applyFont="1" applyFill="1" applyBorder="1" applyAlignment="1" applyProtection="1">
      <alignment horizontal="justify" vertical="center"/>
      <protection hidden="1"/>
    </xf>
    <xf numFmtId="0" fontId="16" fillId="0" borderId="0" xfId="0" applyFont="1" applyFill="1" applyAlignment="1" applyProtection="1">
      <alignment horizontal="center" vertical="center"/>
      <protection hidden="1"/>
    </xf>
    <xf numFmtId="0" fontId="55" fillId="0" borderId="0" xfId="0" applyFont="1" applyAlignment="1">
      <alignment horizontal="justify" wrapText="1"/>
    </xf>
    <xf numFmtId="0" fontId="0" fillId="0" borderId="4" xfId="0" applyBorder="1"/>
    <xf numFmtId="10" fontId="6" fillId="0" borderId="4" xfId="29" applyNumberFormat="1" applyFont="1" applyFill="1" applyBorder="1" applyAlignment="1" applyProtection="1">
      <alignment horizontal="center" vertical="top"/>
      <protection locked="0" hidden="1"/>
    </xf>
    <xf numFmtId="0" fontId="67" fillId="0" borderId="0" xfId="0" applyNumberFormat="1" applyFont="1" applyFill="1" applyBorder="1" applyAlignment="1">
      <alignment horizontal="center" vertical="center"/>
    </xf>
    <xf numFmtId="0" fontId="70" fillId="10" borderId="14" xfId="0" applyNumberFormat="1" applyFont="1" applyFill="1" applyBorder="1" applyAlignment="1" applyProtection="1">
      <alignment horizontal="center" vertical="center" wrapText="1"/>
    </xf>
    <xf numFmtId="0" fontId="70" fillId="10" borderId="14" xfId="0" applyNumberFormat="1" applyFont="1" applyFill="1" applyBorder="1" applyAlignment="1" applyProtection="1">
      <alignment horizontal="left" vertical="center" wrapText="1"/>
    </xf>
    <xf numFmtId="0" fontId="70" fillId="10" borderId="4" xfId="0" applyNumberFormat="1" applyFont="1" applyFill="1" applyBorder="1" applyAlignment="1" applyProtection="1">
      <alignment horizontal="center" vertical="center" wrapText="1"/>
    </xf>
    <xf numFmtId="0" fontId="70" fillId="10" borderId="4" xfId="0" applyNumberFormat="1" applyFont="1" applyFill="1" applyBorder="1" applyAlignment="1" applyProtection="1">
      <alignment horizontal="center" vertical="center"/>
    </xf>
    <xf numFmtId="0" fontId="70" fillId="18" borderId="14" xfId="0" applyNumberFormat="1" applyFont="1" applyFill="1" applyBorder="1" applyAlignment="1" applyProtection="1">
      <alignment horizontal="center" vertical="center" wrapText="1"/>
    </xf>
    <xf numFmtId="0" fontId="70" fillId="18" borderId="14" xfId="0" applyNumberFormat="1" applyFont="1" applyFill="1" applyBorder="1" applyAlignment="1" applyProtection="1">
      <alignment horizontal="left" vertical="center" wrapText="1"/>
    </xf>
    <xf numFmtId="0" fontId="55" fillId="14" borderId="0" xfId="0" applyFont="1" applyFill="1" applyBorder="1" applyAlignment="1" applyProtection="1">
      <alignment vertical="center"/>
    </xf>
    <xf numFmtId="0" fontId="16" fillId="22" borderId="4" xfId="39" applyNumberFormat="1" applyFont="1" applyFill="1" applyBorder="1" applyAlignment="1" applyProtection="1">
      <alignment horizontal="left" vertical="center" wrapText="1"/>
    </xf>
    <xf numFmtId="0" fontId="0" fillId="22" borderId="4" xfId="0" applyNumberFormat="1" applyFont="1" applyFill="1" applyBorder="1" applyAlignment="1" applyProtection="1">
      <alignment horizontal="center" vertical="center" wrapText="1"/>
    </xf>
    <xf numFmtId="0" fontId="66" fillId="22" borderId="4" xfId="0" applyNumberFormat="1" applyFont="1" applyFill="1" applyBorder="1" applyAlignment="1" applyProtection="1">
      <alignment horizontal="center" vertical="center" wrapText="1"/>
    </xf>
    <xf numFmtId="0" fontId="67" fillId="22" borderId="4" xfId="0" applyNumberFormat="1" applyFont="1" applyFill="1" applyBorder="1" applyAlignment="1">
      <alignment horizontal="center" vertical="center"/>
    </xf>
    <xf numFmtId="0" fontId="67" fillId="22" borderId="4" xfId="0" applyNumberFormat="1" applyFont="1" applyFill="1" applyBorder="1" applyAlignment="1">
      <alignment horizontal="left" vertical="center"/>
    </xf>
    <xf numFmtId="1" fontId="67" fillId="22" borderId="4" xfId="0" applyNumberFormat="1" applyFont="1" applyFill="1" applyBorder="1" applyAlignment="1">
      <alignment horizontal="center" vertical="center"/>
    </xf>
    <xf numFmtId="0" fontId="66" fillId="0" borderId="0" xfId="35" applyNumberFormat="1" applyFont="1" applyFill="1" applyAlignment="1" applyProtection="1">
      <alignment horizontal="center" vertical="center"/>
      <protection hidden="1"/>
    </xf>
    <xf numFmtId="0" fontId="67" fillId="0" borderId="0" xfId="35" applyNumberFormat="1" applyFont="1" applyFill="1" applyBorder="1" applyAlignment="1" applyProtection="1">
      <alignment horizontal="center" vertical="center"/>
      <protection hidden="1"/>
    </xf>
    <xf numFmtId="0" fontId="66" fillId="0" borderId="0" xfId="35" applyNumberFormat="1" applyFont="1" applyFill="1" applyBorder="1" applyAlignment="1" applyProtection="1">
      <alignment horizontal="center" vertical="center"/>
      <protection hidden="1"/>
    </xf>
    <xf numFmtId="0" fontId="67" fillId="0" borderId="0" xfId="0" applyNumberFormat="1" applyFont="1" applyFill="1" applyBorder="1" applyAlignment="1" applyProtection="1">
      <alignment horizontal="center" vertical="center" wrapText="1"/>
      <protection hidden="1"/>
    </xf>
    <xf numFmtId="0" fontId="67" fillId="0" borderId="0" xfId="0" applyFont="1" applyFill="1" applyAlignment="1" applyProtection="1">
      <alignment horizontal="center" vertical="center"/>
    </xf>
    <xf numFmtId="0" fontId="66" fillId="0" borderId="0" xfId="0" applyFont="1" applyFill="1" applyAlignment="1" applyProtection="1">
      <alignment horizontal="center" vertical="center"/>
    </xf>
    <xf numFmtId="0" fontId="67" fillId="0" borderId="0" xfId="0" applyFont="1" applyFill="1" applyBorder="1" applyAlignment="1" applyProtection="1">
      <alignment vertical="center"/>
    </xf>
    <xf numFmtId="0" fontId="67" fillId="0" borderId="0" xfId="0" applyFont="1" applyFill="1" applyAlignment="1" applyProtection="1">
      <alignment vertical="center"/>
    </xf>
    <xf numFmtId="0" fontId="67" fillId="15" borderId="0" xfId="0" applyFont="1" applyFill="1" applyBorder="1" applyAlignment="1" applyProtection="1">
      <alignment vertical="center"/>
    </xf>
    <xf numFmtId="0" fontId="67" fillId="15" borderId="0" xfId="0" applyFont="1" applyFill="1" applyAlignment="1" applyProtection="1">
      <alignment vertical="center"/>
    </xf>
    <xf numFmtId="0" fontId="67" fillId="10" borderId="0" xfId="0" applyFont="1" applyFill="1" applyBorder="1" applyAlignment="1" applyProtection="1">
      <alignment vertical="center"/>
    </xf>
    <xf numFmtId="0" fontId="67" fillId="10" borderId="0" xfId="0" applyFont="1" applyFill="1" applyAlignment="1" applyProtection="1">
      <alignment vertical="center"/>
    </xf>
    <xf numFmtId="0" fontId="67" fillId="10" borderId="0" xfId="0" applyFont="1" applyFill="1" applyBorder="1" applyAlignment="1" applyProtection="1">
      <alignment horizontal="center" vertical="center"/>
    </xf>
    <xf numFmtId="0" fontId="67" fillId="10" borderId="0" xfId="0" applyFont="1" applyFill="1" applyAlignment="1" applyProtection="1">
      <alignment horizontal="center" vertical="center"/>
    </xf>
    <xf numFmtId="0" fontId="0" fillId="0" borderId="4" xfId="0" applyBorder="1" applyAlignment="1">
      <alignment vertical="center"/>
    </xf>
    <xf numFmtId="1" fontId="6" fillId="0" borderId="4" xfId="29" applyNumberFormat="1" applyFont="1" applyFill="1" applyBorder="1" applyAlignment="1" applyProtection="1">
      <alignment horizontal="center" vertical="center"/>
      <protection locked="0" hidden="1"/>
    </xf>
    <xf numFmtId="0" fontId="0" fillId="0" borderId="4" xfId="0" applyBorder="1" applyAlignment="1">
      <alignment horizontal="center" vertical="center"/>
    </xf>
    <xf numFmtId="10" fontId="6" fillId="0" borderId="4" xfId="29" applyNumberFormat="1" applyFont="1" applyFill="1" applyBorder="1" applyAlignment="1" applyProtection="1">
      <alignment horizontal="center" vertical="center"/>
      <protection locked="0" hidden="1"/>
    </xf>
    <xf numFmtId="0" fontId="0" fillId="0" borderId="4" xfId="0" applyBorder="1" applyAlignment="1">
      <alignment vertical="center" wrapText="1"/>
    </xf>
    <xf numFmtId="2" fontId="6" fillId="0" borderId="4" xfId="29" applyNumberFormat="1" applyFont="1" applyFill="1" applyBorder="1" applyAlignment="1" applyProtection="1">
      <alignment horizontal="right" vertical="center"/>
      <protection locked="0" hidden="1"/>
    </xf>
    <xf numFmtId="2" fontId="55" fillId="0" borderId="4" xfId="0" applyNumberFormat="1" applyFont="1" applyFill="1" applyBorder="1" applyAlignment="1" applyProtection="1">
      <alignment horizontal="right" vertical="center"/>
    </xf>
    <xf numFmtId="0" fontId="67" fillId="17" borderId="0" xfId="0" applyFont="1" applyFill="1" applyBorder="1" applyAlignment="1" applyProtection="1">
      <alignment vertical="center"/>
    </xf>
    <xf numFmtId="0" fontId="79" fillId="0" borderId="0" xfId="0" applyFont="1" applyFill="1" applyBorder="1" applyAlignment="1" applyProtection="1">
      <alignment vertical="center"/>
    </xf>
    <xf numFmtId="0" fontId="66" fillId="22" borderId="4" xfId="0" applyNumberFormat="1" applyFont="1" applyFill="1" applyBorder="1" applyAlignment="1" applyProtection="1">
      <alignment horizontal="right" vertical="center" wrapText="1"/>
    </xf>
    <xf numFmtId="0" fontId="66" fillId="22" borderId="4" xfId="0" applyNumberFormat="1" applyFont="1" applyFill="1" applyBorder="1" applyAlignment="1" applyProtection="1">
      <alignment horizontal="left" vertical="center" wrapText="1"/>
    </xf>
    <xf numFmtId="0" fontId="67" fillId="22" borderId="4" xfId="0" applyFont="1" applyFill="1" applyBorder="1" applyAlignment="1" applyProtection="1">
      <alignment horizontal="center" vertical="center"/>
    </xf>
    <xf numFmtId="2" fontId="66" fillId="22" borderId="4" xfId="0" applyNumberFormat="1" applyFont="1" applyFill="1" applyBorder="1" applyAlignment="1" applyProtection="1">
      <alignment vertical="center"/>
    </xf>
    <xf numFmtId="0" fontId="67" fillId="22" borderId="0" xfId="0" applyFont="1" applyFill="1" applyBorder="1" applyAlignment="1" applyProtection="1">
      <alignment vertical="center"/>
    </xf>
    <xf numFmtId="0" fontId="67" fillId="22" borderId="0" xfId="0" applyFont="1" applyFill="1" applyAlignment="1" applyProtection="1">
      <alignment vertical="center"/>
    </xf>
    <xf numFmtId="0" fontId="66" fillId="22" borderId="4" xfId="0" applyFont="1" applyFill="1" applyBorder="1" applyAlignment="1" applyProtection="1">
      <alignment horizontal="center" vertical="center"/>
    </xf>
    <xf numFmtId="2" fontId="66" fillId="22" borderId="4" xfId="0" applyNumberFormat="1" applyFont="1" applyFill="1" applyBorder="1" applyAlignment="1" applyProtection="1">
      <alignment horizontal="right" vertical="center"/>
    </xf>
    <xf numFmtId="0" fontId="7" fillId="20" borderId="0" xfId="35" applyFont="1" applyFill="1" applyAlignment="1" applyProtection="1">
      <alignment horizontal="left" vertical="center"/>
    </xf>
    <xf numFmtId="0" fontId="32" fillId="20" borderId="0" xfId="0" applyFont="1" applyFill="1" applyBorder="1" applyAlignment="1" applyProtection="1">
      <alignment horizontal="left" vertical="center" wrapText="1"/>
    </xf>
    <xf numFmtId="0" fontId="17" fillId="20" borderId="0" xfId="35" applyFont="1" applyFill="1" applyBorder="1" applyAlignment="1" applyProtection="1">
      <alignment horizontal="left" vertical="center" wrapText="1"/>
    </xf>
    <xf numFmtId="0" fontId="17" fillId="20" borderId="0" xfId="35" applyFont="1" applyFill="1" applyBorder="1" applyAlignment="1" applyProtection="1">
      <alignment horizontal="center" vertical="center"/>
    </xf>
    <xf numFmtId="0" fontId="17" fillId="20" borderId="0" xfId="35" applyFont="1" applyFill="1" applyBorder="1" applyAlignment="1" applyProtection="1">
      <alignment horizontal="left" vertical="center"/>
    </xf>
    <xf numFmtId="0" fontId="17" fillId="20" borderId="0" xfId="0" applyNumberFormat="1" applyFont="1" applyFill="1" applyBorder="1" applyAlignment="1" applyProtection="1">
      <alignment vertical="center"/>
    </xf>
    <xf numFmtId="0" fontId="7" fillId="14" borderId="4" xfId="29" applyNumberFormat="1" applyFont="1" applyFill="1" applyBorder="1" applyAlignment="1" applyProtection="1">
      <alignment horizontal="center" vertical="center" wrapText="1"/>
    </xf>
    <xf numFmtId="0" fontId="70" fillId="14" borderId="4" xfId="0" applyNumberFormat="1" applyFont="1" applyFill="1" applyBorder="1" applyAlignment="1" applyProtection="1">
      <alignment horizontal="center" vertical="center" wrapText="1"/>
    </xf>
    <xf numFmtId="0" fontId="7" fillId="14" borderId="4" xfId="29" applyNumberFormat="1" applyFont="1" applyFill="1" applyBorder="1" applyAlignment="1" applyProtection="1">
      <alignment horizontal="center" vertical="center"/>
    </xf>
    <xf numFmtId="0" fontId="7" fillId="14" borderId="4" xfId="0" applyNumberFormat="1" applyFont="1" applyFill="1" applyBorder="1" applyAlignment="1" applyProtection="1">
      <alignment horizontal="center" vertical="center"/>
    </xf>
    <xf numFmtId="0" fontId="7" fillId="14" borderId="4" xfId="0" applyNumberFormat="1" applyFont="1" applyFill="1" applyBorder="1" applyAlignment="1" applyProtection="1">
      <alignment horizontal="center" vertical="center" wrapText="1"/>
    </xf>
    <xf numFmtId="0" fontId="67" fillId="0" borderId="3" xfId="0" applyFont="1" applyFill="1" applyBorder="1" applyAlignment="1" applyProtection="1">
      <alignment horizontal="center" vertical="center"/>
      <protection locked="0"/>
    </xf>
    <xf numFmtId="0" fontId="67" fillId="17" borderId="3" xfId="0" applyFont="1" applyFill="1" applyBorder="1" applyAlignment="1" applyProtection="1">
      <alignment horizontal="center" vertical="center"/>
      <protection locked="0"/>
    </xf>
    <xf numFmtId="0" fontId="79" fillId="0" borderId="3" xfId="0" applyFont="1" applyFill="1" applyBorder="1" applyAlignment="1" applyProtection="1">
      <alignment horizontal="center" vertical="center"/>
      <protection locked="0"/>
    </xf>
    <xf numFmtId="0" fontId="70" fillId="13" borderId="13" xfId="0" applyFont="1" applyFill="1" applyBorder="1" applyAlignment="1">
      <alignment horizontal="center" vertical="center" wrapText="1"/>
    </xf>
    <xf numFmtId="0" fontId="7" fillId="13" borderId="13" xfId="0" applyFont="1" applyFill="1" applyBorder="1" applyAlignment="1" applyProtection="1">
      <alignment horizontal="right" vertical="center"/>
    </xf>
    <xf numFmtId="0" fontId="7" fillId="13" borderId="13" xfId="29" applyNumberFormat="1" applyFont="1" applyFill="1" applyBorder="1" applyAlignment="1" applyProtection="1">
      <alignment horizontal="center" vertical="center"/>
    </xf>
    <xf numFmtId="0" fontId="68" fillId="3" borderId="4" xfId="0" applyFont="1" applyFill="1" applyBorder="1" applyAlignment="1" applyProtection="1">
      <alignment horizontal="center" vertical="center"/>
      <protection locked="0"/>
    </xf>
    <xf numFmtId="0" fontId="0" fillId="0" borderId="0" xfId="0" applyFont="1" applyFill="1" applyBorder="1" applyAlignment="1">
      <alignment horizontal="center" vertical="center" wrapText="1"/>
    </xf>
    <xf numFmtId="0" fontId="16" fillId="0" borderId="0" xfId="41" applyFont="1" applyFill="1" applyBorder="1" applyAlignment="1">
      <alignment horizontal="center" vertical="center"/>
    </xf>
    <xf numFmtId="0" fontId="17" fillId="0" borderId="0" xfId="0" applyFont="1" applyFill="1" applyBorder="1" applyAlignment="1">
      <alignment horizontal="center" vertical="center" wrapText="1"/>
    </xf>
    <xf numFmtId="0" fontId="17" fillId="11" borderId="0" xfId="0" applyFont="1" applyFill="1" applyBorder="1" applyAlignment="1">
      <alignment horizontal="center" vertical="center" wrapText="1"/>
    </xf>
    <xf numFmtId="0" fontId="43" fillId="13" borderId="0" xfId="0" applyFont="1" applyFill="1" applyBorder="1" applyAlignment="1" applyProtection="1">
      <alignment vertical="center"/>
    </xf>
    <xf numFmtId="0" fontId="43" fillId="13" borderId="0" xfId="0" applyFont="1" applyFill="1" applyBorder="1" applyAlignment="1" applyProtection="1">
      <alignment horizontal="left" vertical="center" wrapText="1"/>
    </xf>
    <xf numFmtId="0" fontId="70" fillId="13" borderId="13" xfId="0" applyFont="1" applyFill="1" applyBorder="1" applyAlignment="1" applyProtection="1">
      <alignment horizontal="left" vertical="center" wrapText="1"/>
    </xf>
    <xf numFmtId="0" fontId="17" fillId="0" borderId="0" xfId="35" applyFont="1" applyAlignment="1" applyProtection="1">
      <alignment horizontal="center" vertical="center"/>
    </xf>
    <xf numFmtId="0" fontId="49" fillId="0" borderId="0" xfId="0" applyFont="1" applyAlignment="1" applyProtection="1">
      <alignment horizontal="center" vertical="center"/>
    </xf>
    <xf numFmtId="0" fontId="32" fillId="0" borderId="0" xfId="0" applyFont="1" applyBorder="1" applyAlignment="1" applyProtection="1">
      <alignment horizontal="center" vertical="center"/>
    </xf>
    <xf numFmtId="0" fontId="32" fillId="20" borderId="0" xfId="0" applyFont="1" applyFill="1" applyBorder="1" applyAlignment="1" applyProtection="1">
      <alignment horizontal="center" vertical="center"/>
    </xf>
    <xf numFmtId="0" fontId="43" fillId="13" borderId="0" xfId="0" applyFont="1" applyFill="1" applyBorder="1" applyAlignment="1" applyProtection="1">
      <alignment horizontal="center" vertical="center"/>
    </xf>
    <xf numFmtId="0" fontId="6" fillId="0" borderId="4" xfId="0" applyFont="1" applyBorder="1" applyAlignment="1">
      <alignment horizontal="center" vertical="center"/>
    </xf>
    <xf numFmtId="0" fontId="55" fillId="14" borderId="3" xfId="0" applyFont="1" applyFill="1" applyBorder="1" applyAlignment="1" applyProtection="1">
      <alignment horizontal="center" vertical="center"/>
      <protection locked="0"/>
    </xf>
    <xf numFmtId="0" fontId="55" fillId="14" borderId="0" xfId="0" applyFont="1" applyFill="1" applyBorder="1" applyAlignment="1" applyProtection="1">
      <alignment vertical="center"/>
      <protection hidden="1"/>
    </xf>
    <xf numFmtId="1" fontId="6" fillId="14" borderId="0" xfId="0" applyNumberFormat="1" applyFont="1" applyFill="1" applyBorder="1" applyAlignment="1">
      <alignment horizontal="center" vertical="center" wrapText="1"/>
    </xf>
    <xf numFmtId="0" fontId="7" fillId="20" borderId="0" xfId="35" applyFont="1" applyFill="1" applyAlignment="1" applyProtection="1">
      <alignment vertical="center"/>
    </xf>
    <xf numFmtId="0" fontId="7" fillId="20" borderId="0" xfId="35" applyFont="1" applyFill="1" applyAlignment="1" applyProtection="1">
      <alignment horizontal="center" vertical="center"/>
    </xf>
    <xf numFmtId="0" fontId="17" fillId="20" borderId="0" xfId="0" applyNumberFormat="1" applyFont="1" applyFill="1" applyBorder="1" applyAlignment="1" applyProtection="1">
      <alignment horizontal="center" vertical="center"/>
    </xf>
    <xf numFmtId="0" fontId="0" fillId="20" borderId="0" xfId="0" applyNumberFormat="1" applyFont="1" applyFill="1" applyBorder="1" applyAlignment="1" applyProtection="1">
      <alignment vertical="center"/>
    </xf>
    <xf numFmtId="0" fontId="6" fillId="20" borderId="0" xfId="35" applyFont="1" applyFill="1" applyAlignment="1" applyProtection="1">
      <alignment vertical="center"/>
    </xf>
    <xf numFmtId="0" fontId="0" fillId="20" borderId="0" xfId="35" applyFont="1" applyFill="1" applyBorder="1" applyAlignment="1" applyProtection="1">
      <alignment horizontal="left" vertical="center"/>
    </xf>
    <xf numFmtId="0" fontId="0" fillId="20" borderId="0" xfId="35" applyFont="1" applyFill="1" applyBorder="1" applyAlignment="1" applyProtection="1">
      <alignment horizontal="center" vertical="center"/>
    </xf>
    <xf numFmtId="0" fontId="0" fillId="20" borderId="0" xfId="0" applyFont="1" applyFill="1" applyAlignment="1" applyProtection="1">
      <alignment vertical="center"/>
    </xf>
    <xf numFmtId="0" fontId="0" fillId="20" borderId="0" xfId="0" applyFont="1" applyFill="1" applyBorder="1" applyAlignment="1" applyProtection="1">
      <alignment horizontal="left" vertical="center"/>
    </xf>
    <xf numFmtId="0" fontId="0" fillId="20" borderId="0" xfId="0" applyFont="1" applyFill="1" applyBorder="1" applyAlignment="1" applyProtection="1">
      <alignment vertical="center"/>
    </xf>
    <xf numFmtId="10" fontId="0" fillId="20" borderId="0" xfId="0" applyNumberFormat="1" applyFont="1" applyFill="1" applyBorder="1" applyAlignment="1" applyProtection="1">
      <alignment horizontal="center" vertical="center"/>
    </xf>
    <xf numFmtId="0" fontId="16" fillId="18" borderId="4" xfId="29" applyNumberFormat="1" applyFont="1" applyFill="1" applyBorder="1" applyAlignment="1" applyProtection="1">
      <alignment horizontal="center" vertical="center" wrapText="1"/>
    </xf>
    <xf numFmtId="0" fontId="16" fillId="18" borderId="4" xfId="29" applyNumberFormat="1" applyFont="1" applyFill="1" applyBorder="1" applyAlignment="1" applyProtection="1">
      <alignment horizontal="center" vertical="center"/>
    </xf>
    <xf numFmtId="0" fontId="62" fillId="18" borderId="0" xfId="0" applyFont="1" applyFill="1" applyAlignment="1" applyProtection="1">
      <alignment horizontal="center" vertical="center"/>
    </xf>
    <xf numFmtId="0" fontId="0" fillId="18" borderId="0" xfId="0" applyFont="1" applyFill="1" applyAlignment="1" applyProtection="1">
      <alignment horizontal="center" vertical="center"/>
    </xf>
    <xf numFmtId="0" fontId="0" fillId="18" borderId="0" xfId="0" applyFont="1" applyFill="1" applyBorder="1" applyAlignment="1" applyProtection="1">
      <alignment horizontal="center" vertical="center"/>
    </xf>
    <xf numFmtId="0" fontId="16" fillId="18" borderId="0" xfId="29" applyNumberFormat="1" applyFont="1" applyFill="1" applyBorder="1" applyAlignment="1" applyProtection="1">
      <alignment horizontal="center" vertical="center" wrapText="1"/>
    </xf>
    <xf numFmtId="0" fontId="0" fillId="18" borderId="4" xfId="0" applyNumberFormat="1" applyFont="1" applyFill="1" applyBorder="1" applyAlignment="1" applyProtection="1">
      <alignment horizontal="center" vertical="center"/>
    </xf>
    <xf numFmtId="0" fontId="17" fillId="18" borderId="4" xfId="0" applyNumberFormat="1" applyFont="1" applyFill="1" applyBorder="1" applyAlignment="1" applyProtection="1">
      <alignment horizontal="center" vertical="center"/>
    </xf>
    <xf numFmtId="0" fontId="0" fillId="18" borderId="4" xfId="0" applyNumberFormat="1" applyFill="1" applyBorder="1" applyAlignment="1" applyProtection="1">
      <alignment horizontal="center" vertical="center"/>
    </xf>
    <xf numFmtId="0" fontId="62" fillId="18" borderId="0" xfId="0" applyFont="1" applyFill="1" applyAlignment="1" applyProtection="1">
      <alignment vertical="center"/>
    </xf>
    <xf numFmtId="0" fontId="0" fillId="18" borderId="0" xfId="0" applyFont="1" applyFill="1" applyAlignment="1" applyProtection="1">
      <alignment vertical="center"/>
    </xf>
    <xf numFmtId="0" fontId="0" fillId="18" borderId="0" xfId="0" applyFont="1" applyFill="1" applyBorder="1" applyAlignment="1" applyProtection="1">
      <alignment vertical="center"/>
    </xf>
    <xf numFmtId="0" fontId="16" fillId="18" borderId="0" xfId="0" applyNumberFormat="1" applyFont="1" applyFill="1" applyBorder="1" applyAlignment="1" applyProtection="1">
      <alignment horizontal="center" vertical="center"/>
    </xf>
    <xf numFmtId="0" fontId="17" fillId="0" borderId="4" xfId="29" applyNumberFormat="1" applyFont="1" applyFill="1" applyBorder="1" applyAlignment="1" applyProtection="1">
      <alignment horizontal="center" vertical="center"/>
    </xf>
    <xf numFmtId="0" fontId="0" fillId="0" borderId="4" xfId="29" applyNumberFormat="1" applyFont="1" applyFill="1" applyBorder="1" applyAlignment="1" applyProtection="1">
      <alignment vertical="center"/>
    </xf>
    <xf numFmtId="0" fontId="0" fillId="0" borderId="4" xfId="29" applyNumberFormat="1" applyFont="1" applyFill="1" applyBorder="1" applyAlignment="1" applyProtection="1">
      <alignment horizontal="center" vertical="center"/>
    </xf>
    <xf numFmtId="0" fontId="67" fillId="0" borderId="4" xfId="0" applyNumberFormat="1" applyFont="1" applyFill="1" applyBorder="1" applyAlignment="1">
      <alignment horizontal="center" vertical="center"/>
    </xf>
    <xf numFmtId="0" fontId="17" fillId="0" borderId="4" xfId="0" applyNumberFormat="1" applyFont="1" applyFill="1" applyBorder="1" applyAlignment="1">
      <alignment horizontal="center" vertical="center"/>
    </xf>
    <xf numFmtId="0" fontId="16" fillId="0" borderId="4" xfId="0" applyFont="1" applyBorder="1" applyAlignment="1" applyProtection="1">
      <alignment vertical="center" wrapText="1"/>
      <protection hidden="1"/>
    </xf>
    <xf numFmtId="0" fontId="67" fillId="0" borderId="4" xfId="0" applyNumberFormat="1" applyFont="1" applyFill="1" applyBorder="1" applyAlignment="1" applyProtection="1">
      <alignment horizontal="center" vertical="center"/>
    </xf>
    <xf numFmtId="0" fontId="17" fillId="0" borderId="4" xfId="0" applyNumberFormat="1" applyFont="1" applyFill="1" applyBorder="1" applyAlignment="1" applyProtection="1">
      <alignment horizontal="center" vertical="center"/>
      <protection hidden="1"/>
    </xf>
    <xf numFmtId="0" fontId="67" fillId="0" borderId="4" xfId="0" applyNumberFormat="1" applyFont="1" applyFill="1" applyBorder="1" applyAlignment="1" applyProtection="1">
      <alignment horizontal="center" vertical="center"/>
      <protection hidden="1"/>
    </xf>
    <xf numFmtId="0" fontId="0" fillId="0" borderId="4" xfId="29" applyNumberFormat="1" applyFont="1" applyFill="1" applyBorder="1" applyAlignment="1" applyProtection="1">
      <alignment vertical="center" wrapText="1"/>
    </xf>
    <xf numFmtId="0" fontId="0" fillId="18" borderId="4" xfId="0" applyNumberFormat="1" applyFont="1" applyFill="1" applyBorder="1" applyAlignment="1" applyProtection="1">
      <alignment horizontal="center" vertical="center" wrapText="1"/>
    </xf>
    <xf numFmtId="0" fontId="17" fillId="0" borderId="14" xfId="48" applyFont="1" applyFill="1" applyBorder="1" applyAlignment="1">
      <alignment horizontal="center" vertical="top" wrapText="1"/>
    </xf>
    <xf numFmtId="0" fontId="67" fillId="0" borderId="15" xfId="41" applyFont="1" applyFill="1" applyBorder="1" applyAlignment="1">
      <alignment horizontal="center" vertical="center" wrapText="1"/>
    </xf>
    <xf numFmtId="0" fontId="70" fillId="18" borderId="14" xfId="0" applyFont="1" applyFill="1" applyBorder="1" applyAlignment="1">
      <alignment horizontal="center" vertical="center"/>
    </xf>
    <xf numFmtId="0" fontId="70" fillId="18" borderId="4" xfId="0" applyFont="1" applyFill="1" applyBorder="1" applyAlignment="1">
      <alignment horizontal="center" vertical="center"/>
    </xf>
    <xf numFmtId="0" fontId="7" fillId="18" borderId="4" xfId="41" applyFont="1" applyFill="1" applyBorder="1" applyAlignment="1">
      <alignment horizontal="center" vertical="center" wrapText="1"/>
    </xf>
    <xf numFmtId="0" fontId="70" fillId="18" borderId="4" xfId="41" applyFont="1" applyFill="1" applyBorder="1" applyAlignment="1">
      <alignment horizontal="center" vertical="center" wrapText="1"/>
    </xf>
    <xf numFmtId="0" fontId="55" fillId="18" borderId="4" xfId="0" applyFont="1" applyFill="1" applyBorder="1" applyAlignment="1">
      <alignment horizontal="center" vertical="center"/>
    </xf>
    <xf numFmtId="0" fontId="70" fillId="18" borderId="4" xfId="0" applyFont="1" applyFill="1" applyBorder="1" applyAlignment="1">
      <alignment horizontal="center" vertical="center" wrapText="1"/>
    </xf>
    <xf numFmtId="0" fontId="70" fillId="18" borderId="4" xfId="0" applyFont="1" applyFill="1" applyBorder="1" applyAlignment="1" applyProtection="1">
      <alignment horizontal="center" vertical="center" wrapText="1"/>
    </xf>
    <xf numFmtId="0" fontId="74" fillId="18" borderId="4" xfId="0" applyFont="1" applyFill="1" applyBorder="1" applyAlignment="1" applyProtection="1">
      <alignment horizontal="justify" vertical="center" wrapText="1"/>
      <protection hidden="1"/>
    </xf>
    <xf numFmtId="0" fontId="70" fillId="18" borderId="15" xfId="41" applyFont="1" applyFill="1" applyBorder="1" applyAlignment="1">
      <alignment horizontal="center" vertical="center" wrapText="1"/>
    </xf>
    <xf numFmtId="0" fontId="7" fillId="18" borderId="0" xfId="0" applyFont="1" applyFill="1" applyAlignment="1" applyProtection="1">
      <alignment vertical="center"/>
    </xf>
    <xf numFmtId="0" fontId="7" fillId="18" borderId="0" xfId="0" applyFont="1" applyFill="1" applyBorder="1" applyAlignment="1" applyProtection="1">
      <alignment vertical="center"/>
    </xf>
    <xf numFmtId="0" fontId="0" fillId="0" borderId="0" xfId="29" applyNumberFormat="1" applyFont="1" applyFill="1" applyBorder="1" applyAlignment="1" applyProtection="1">
      <alignment vertical="center" wrapText="1"/>
    </xf>
    <xf numFmtId="0" fontId="0" fillId="0" borderId="0" xfId="0" applyNumberFormat="1" applyFont="1" applyFill="1" applyBorder="1" applyAlignment="1" applyProtection="1">
      <alignment horizontal="justify" vertical="center" wrapText="1"/>
    </xf>
    <xf numFmtId="0" fontId="0" fillId="0" borderId="0" xfId="35" applyFont="1" applyFill="1" applyAlignment="1" applyProtection="1">
      <alignment vertical="center" wrapText="1"/>
    </xf>
    <xf numFmtId="0" fontId="0" fillId="20" borderId="0" xfId="35" applyFont="1" applyFill="1" applyBorder="1" applyAlignment="1" applyProtection="1">
      <alignment horizontal="left" vertical="center" wrapText="1"/>
    </xf>
    <xf numFmtId="0" fontId="0" fillId="0" borderId="0" xfId="35" applyFont="1" applyFill="1" applyBorder="1" applyAlignment="1" applyProtection="1">
      <alignment vertical="center" wrapText="1"/>
    </xf>
    <xf numFmtId="0" fontId="70" fillId="18" borderId="4" xfId="0" applyFont="1" applyFill="1" applyBorder="1" applyAlignment="1">
      <alignment vertical="center" wrapText="1"/>
    </xf>
    <xf numFmtId="1" fontId="6" fillId="0" borderId="4" xfId="29" applyNumberFormat="1" applyFont="1" applyFill="1" applyBorder="1" applyAlignment="1" applyProtection="1">
      <alignment horizontal="center" vertical="center"/>
      <protection locked="0"/>
    </xf>
    <xf numFmtId="0" fontId="2" fillId="0" borderId="0" xfId="31" applyNumberFormat="1" applyFont="1" applyFill="1" applyBorder="1" applyAlignment="1" applyProtection="1">
      <alignment vertical="top" wrapText="1"/>
      <protection hidden="1"/>
    </xf>
    <xf numFmtId="0" fontId="7" fillId="0" borderId="5" xfId="0" applyNumberFormat="1" applyFont="1" applyFill="1" applyBorder="1" applyAlignment="1" applyProtection="1">
      <alignment horizontal="left" vertical="center" wrapText="1"/>
      <protection hidden="1"/>
    </xf>
    <xf numFmtId="0" fontId="17" fillId="0" borderId="0" xfId="0" applyNumberFormat="1" applyFont="1" applyFill="1" applyBorder="1" applyAlignment="1" applyProtection="1">
      <alignment horizontal="left" vertical="center" wrapText="1"/>
      <protection hidden="1"/>
    </xf>
    <xf numFmtId="0" fontId="16" fillId="0" borderId="0" xfId="35" applyFont="1" applyAlignment="1" applyProtection="1">
      <alignment vertical="center" wrapText="1"/>
      <protection hidden="1"/>
    </xf>
    <xf numFmtId="0" fontId="16" fillId="0" borderId="0" xfId="35" applyFont="1" applyFill="1" applyAlignment="1" applyProtection="1">
      <alignment vertical="center" wrapText="1"/>
      <protection hidden="1"/>
    </xf>
    <xf numFmtId="0" fontId="17" fillId="0" borderId="0" xfId="35" applyFont="1" applyFill="1" applyAlignment="1" applyProtection="1">
      <alignment vertical="center" wrapText="1"/>
      <protection hidden="1"/>
    </xf>
    <xf numFmtId="0" fontId="16" fillId="0" borderId="0" xfId="0" applyNumberFormat="1" applyFont="1" applyFill="1" applyBorder="1" applyAlignment="1" applyProtection="1">
      <alignment horizontal="justify" vertical="center" wrapText="1"/>
      <protection hidden="1"/>
    </xf>
    <xf numFmtId="0" fontId="17" fillId="0" borderId="0" xfId="0" applyNumberFormat="1" applyFont="1" applyFill="1" applyBorder="1" applyAlignment="1" applyProtection="1">
      <alignment horizontal="center" vertical="center" wrapText="1"/>
      <protection hidden="1"/>
    </xf>
    <xf numFmtId="0" fontId="2" fillId="18" borderId="0" xfId="31" applyNumberFormat="1" applyFont="1" applyFill="1" applyBorder="1" applyAlignment="1" applyProtection="1">
      <alignment horizontal="center" vertical="center"/>
      <protection hidden="1"/>
    </xf>
    <xf numFmtId="0" fontId="2" fillId="18" borderId="0" xfId="31" applyNumberFormat="1" applyFont="1" applyFill="1" applyBorder="1" applyAlignment="1" applyProtection="1">
      <alignment vertical="top"/>
      <protection hidden="1"/>
    </xf>
    <xf numFmtId="0" fontId="74" fillId="18" borderId="4" xfId="33" applyFont="1" applyFill="1" applyBorder="1" applyAlignment="1" applyProtection="1">
      <alignment horizontal="center" vertical="center"/>
    </xf>
    <xf numFmtId="0" fontId="74" fillId="18" borderId="15" xfId="33" applyFont="1" applyFill="1" applyBorder="1" applyAlignment="1" applyProtection="1">
      <alignment horizontal="center" vertical="center"/>
    </xf>
    <xf numFmtId="0" fontId="74" fillId="18" borderId="15" xfId="33" applyFont="1" applyFill="1" applyBorder="1" applyAlignment="1" applyProtection="1">
      <alignment horizontal="center" vertical="center" wrapText="1"/>
    </xf>
    <xf numFmtId="0" fontId="74" fillId="18" borderId="14" xfId="33" applyFont="1" applyFill="1" applyBorder="1" applyAlignment="1" applyProtection="1">
      <alignment horizontal="center" vertical="center"/>
    </xf>
    <xf numFmtId="0" fontId="66" fillId="19" borderId="0" xfId="33" applyFont="1" applyFill="1" applyAlignment="1" applyProtection="1">
      <alignment vertical="top"/>
    </xf>
    <xf numFmtId="0" fontId="66" fillId="19" borderId="0" xfId="33" applyFont="1" applyFill="1" applyAlignment="1" applyProtection="1">
      <alignment vertical="top" wrapText="1"/>
    </xf>
    <xf numFmtId="0" fontId="66" fillId="19" borderId="0" xfId="33" applyFont="1" applyFill="1" applyAlignment="1" applyProtection="1">
      <alignment horizontal="center" vertical="center"/>
    </xf>
    <xf numFmtId="0" fontId="67" fillId="19" borderId="0" xfId="33" applyFont="1" applyFill="1" applyAlignment="1" applyProtection="1">
      <alignment vertical="top" wrapText="1"/>
    </xf>
    <xf numFmtId="0" fontId="67" fillId="19" borderId="0" xfId="33" applyFont="1" applyFill="1" applyProtection="1"/>
    <xf numFmtId="0" fontId="2" fillId="19" borderId="0" xfId="31" applyNumberFormat="1" applyFont="1" applyFill="1" applyBorder="1" applyAlignment="1" applyProtection="1">
      <alignment vertical="center"/>
      <protection hidden="1"/>
    </xf>
    <xf numFmtId="0" fontId="2" fillId="19" borderId="0" xfId="31" applyNumberFormat="1" applyFont="1" applyFill="1" applyBorder="1" applyAlignment="1" applyProtection="1">
      <alignment horizontal="center" vertical="center"/>
      <protection hidden="1"/>
    </xf>
    <xf numFmtId="0" fontId="2" fillId="19" borderId="0" xfId="31" applyNumberFormat="1" applyFont="1" applyFill="1" applyBorder="1" applyAlignment="1" applyProtection="1">
      <alignment vertical="top"/>
      <protection hidden="1"/>
    </xf>
    <xf numFmtId="0" fontId="2" fillId="21" borderId="0" xfId="31" applyNumberFormat="1" applyFont="1" applyFill="1" applyBorder="1" applyAlignment="1" applyProtection="1">
      <alignment vertical="center"/>
      <protection hidden="1"/>
    </xf>
    <xf numFmtId="0" fontId="2" fillId="21" borderId="0" xfId="31" applyNumberFormat="1" applyFont="1" applyFill="1" applyBorder="1" applyAlignment="1" applyProtection="1">
      <alignment vertical="center" wrapText="1"/>
      <protection hidden="1"/>
    </xf>
    <xf numFmtId="0" fontId="2" fillId="21" borderId="0" xfId="31" applyNumberFormat="1" applyFont="1" applyFill="1" applyBorder="1" applyAlignment="1" applyProtection="1">
      <alignment horizontal="center" vertical="center"/>
      <protection hidden="1"/>
    </xf>
    <xf numFmtId="0" fontId="82" fillId="21" borderId="0" xfId="31" applyNumberFormat="1" applyFont="1" applyFill="1" applyBorder="1" applyAlignment="1" applyProtection="1">
      <alignment vertical="center"/>
      <protection hidden="1"/>
    </xf>
    <xf numFmtId="0" fontId="2" fillId="0" borderId="4" xfId="0" applyFont="1" applyBorder="1" applyAlignment="1">
      <alignment horizontal="center" vertical="center" wrapText="1"/>
    </xf>
    <xf numFmtId="1" fontId="6" fillId="0" borderId="13" xfId="29" applyNumberFormat="1" applyFont="1" applyFill="1" applyBorder="1" applyAlignment="1" applyProtection="1">
      <alignment horizontal="center" vertical="center"/>
      <protection locked="0" hidden="1"/>
    </xf>
    <xf numFmtId="0" fontId="30" fillId="21" borderId="0" xfId="0" applyFont="1" applyFill="1" applyAlignment="1" applyProtection="1">
      <alignment vertical="center"/>
      <protection hidden="1"/>
    </xf>
    <xf numFmtId="0" fontId="49" fillId="21" borderId="0" xfId="0" applyFont="1" applyFill="1" applyAlignment="1" applyProtection="1">
      <alignment vertical="center"/>
      <protection hidden="1"/>
    </xf>
    <xf numFmtId="0" fontId="32" fillId="21" borderId="0" xfId="0" applyFont="1" applyFill="1" applyAlignment="1" applyProtection="1">
      <alignment vertical="center"/>
      <protection hidden="1"/>
    </xf>
    <xf numFmtId="0" fontId="32" fillId="21" borderId="0" xfId="0" applyFont="1" applyFill="1" applyBorder="1" applyAlignment="1" applyProtection="1">
      <alignment vertical="center"/>
      <protection hidden="1"/>
    </xf>
    <xf numFmtId="0" fontId="66" fillId="18" borderId="4" xfId="0" applyFont="1" applyFill="1" applyBorder="1" applyAlignment="1" applyProtection="1">
      <alignment horizontal="center" vertical="center" wrapText="1"/>
    </xf>
    <xf numFmtId="0" fontId="66" fillId="18" borderId="4" xfId="0" applyFont="1" applyFill="1" applyBorder="1" applyAlignment="1" applyProtection="1">
      <alignment horizontal="center" vertical="center"/>
    </xf>
    <xf numFmtId="0" fontId="16" fillId="18" borderId="4" xfId="35" applyFont="1" applyFill="1" applyBorder="1" applyAlignment="1" applyProtection="1">
      <alignment horizontal="center" vertical="center" wrapText="1"/>
      <protection hidden="1"/>
    </xf>
    <xf numFmtId="0" fontId="17" fillId="18" borderId="4" xfId="35" applyFont="1" applyFill="1" applyBorder="1" applyAlignment="1" applyProtection="1">
      <alignment horizontal="center" vertical="center"/>
      <protection hidden="1"/>
    </xf>
    <xf numFmtId="0" fontId="30" fillId="18" borderId="0" xfId="0" applyFont="1" applyFill="1" applyAlignment="1" applyProtection="1">
      <alignment horizontal="center" vertical="center"/>
      <protection hidden="1"/>
    </xf>
    <xf numFmtId="0" fontId="49" fillId="18" borderId="0" xfId="0" applyFont="1" applyFill="1" applyAlignment="1" applyProtection="1">
      <alignment horizontal="center" vertical="center"/>
      <protection hidden="1"/>
    </xf>
    <xf numFmtId="0" fontId="32" fillId="18" borderId="0" xfId="0" applyFont="1" applyFill="1" applyAlignment="1" applyProtection="1">
      <alignment horizontal="center" vertical="center"/>
      <protection hidden="1"/>
    </xf>
    <xf numFmtId="0" fontId="32" fillId="18" borderId="0" xfId="0" applyFont="1" applyFill="1" applyBorder="1" applyAlignment="1" applyProtection="1">
      <alignment horizontal="center" vertical="center"/>
      <protection hidden="1"/>
    </xf>
    <xf numFmtId="0" fontId="30" fillId="18" borderId="0" xfId="0" applyFont="1" applyFill="1" applyAlignment="1" applyProtection="1">
      <alignment vertical="center"/>
      <protection hidden="1"/>
    </xf>
    <xf numFmtId="0" fontId="49" fillId="18" borderId="0" xfId="0" applyFont="1" applyFill="1" applyAlignment="1" applyProtection="1">
      <alignment vertical="center"/>
      <protection hidden="1"/>
    </xf>
    <xf numFmtId="0" fontId="32" fillId="18" borderId="0" xfId="0" applyFont="1" applyFill="1" applyAlignment="1" applyProtection="1">
      <alignment vertical="center"/>
      <protection hidden="1"/>
    </xf>
    <xf numFmtId="0" fontId="32" fillId="18" borderId="0" xfId="0" applyFont="1" applyFill="1" applyBorder="1" applyAlignment="1" applyProtection="1">
      <alignment vertical="center"/>
      <protection hidden="1"/>
    </xf>
    <xf numFmtId="0" fontId="7" fillId="21" borderId="0" xfId="0" applyFont="1" applyFill="1" applyAlignment="1" applyProtection="1">
      <alignment vertical="center"/>
      <protection hidden="1"/>
    </xf>
    <xf numFmtId="0" fontId="5" fillId="21" borderId="4" xfId="0" applyFont="1" applyFill="1" applyBorder="1" applyAlignment="1">
      <alignment horizontal="center" vertical="center" wrapText="1"/>
    </xf>
    <xf numFmtId="0" fontId="7" fillId="21" borderId="4" xfId="0" applyFont="1" applyFill="1" applyBorder="1" applyAlignment="1">
      <alignment horizontal="left" vertical="center"/>
    </xf>
    <xf numFmtId="0" fontId="7" fillId="21" borderId="4" xfId="0" applyFont="1" applyFill="1" applyBorder="1" applyAlignment="1">
      <alignment horizontal="left" vertical="center" wrapText="1"/>
    </xf>
    <xf numFmtId="0" fontId="7" fillId="21" borderId="4" xfId="0" applyFont="1" applyFill="1" applyBorder="1" applyAlignment="1">
      <alignment horizontal="center" vertical="center" wrapText="1"/>
    </xf>
    <xf numFmtId="0" fontId="7" fillId="21" borderId="0" xfId="35" applyFont="1" applyFill="1" applyAlignment="1" applyProtection="1">
      <alignment horizontal="left" vertical="center"/>
      <protection hidden="1"/>
    </xf>
    <xf numFmtId="0" fontId="7" fillId="21" borderId="4" xfId="35" applyFont="1" applyFill="1" applyBorder="1" applyAlignment="1" applyProtection="1">
      <alignment vertical="center"/>
      <protection hidden="1"/>
    </xf>
    <xf numFmtId="0" fontId="43" fillId="21" borderId="0" xfId="0" applyFont="1" applyFill="1" applyAlignment="1" applyProtection="1">
      <alignment vertical="center"/>
      <protection hidden="1"/>
    </xf>
    <xf numFmtId="0" fontId="43" fillId="21" borderId="0" xfId="0" applyFont="1" applyFill="1" applyBorder="1" applyAlignment="1" applyProtection="1">
      <alignment vertical="center"/>
      <protection hidden="1"/>
    </xf>
    <xf numFmtId="0" fontId="17" fillId="0" borderId="0" xfId="34" applyFont="1" applyAlignment="1" applyProtection="1">
      <alignment horizontal="left" vertical="center"/>
      <protection hidden="1"/>
    </xf>
    <xf numFmtId="0" fontId="16" fillId="0" borderId="0" xfId="37" applyFont="1" applyFill="1" applyAlignment="1" applyProtection="1">
      <alignment horizontal="left" vertical="center"/>
      <protection hidden="1"/>
    </xf>
    <xf numFmtId="0" fontId="0" fillId="0" borderId="4" xfId="0" applyBorder="1" applyAlignment="1">
      <alignment horizontal="left" vertical="center"/>
    </xf>
    <xf numFmtId="0" fontId="0" fillId="0" borderId="4" xfId="0" applyBorder="1" applyAlignment="1">
      <alignment horizontal="left" vertical="center" wrapText="1"/>
    </xf>
    <xf numFmtId="0" fontId="65" fillId="0" borderId="0" xfId="35" applyFont="1" applyBorder="1" applyAlignment="1" applyProtection="1">
      <alignment horizontal="left" vertical="center" wrapText="1"/>
      <protection hidden="1"/>
    </xf>
    <xf numFmtId="0" fontId="0" fillId="0" borderId="0" xfId="0" applyNumberFormat="1" applyFont="1" applyFill="1" applyBorder="1" applyAlignment="1" applyProtection="1">
      <alignment horizontal="left" vertical="center"/>
      <protection hidden="1"/>
    </xf>
    <xf numFmtId="177" fontId="17" fillId="0" borderId="0" xfId="0" applyNumberFormat="1" applyFont="1" applyFill="1" applyBorder="1" applyAlignment="1" applyProtection="1">
      <alignment horizontal="left" vertical="center"/>
      <protection hidden="1"/>
    </xf>
    <xf numFmtId="0" fontId="31" fillId="0" borderId="0" xfId="0" applyNumberFormat="1" applyFont="1" applyFill="1" applyBorder="1" applyAlignment="1" applyProtection="1">
      <alignment horizontal="left" vertical="center"/>
      <protection hidden="1"/>
    </xf>
    <xf numFmtId="0" fontId="16" fillId="0" borderId="0" xfId="37" applyFont="1" applyFill="1" applyBorder="1" applyAlignment="1" applyProtection="1">
      <alignment horizontal="left" vertical="center"/>
      <protection hidden="1"/>
    </xf>
    <xf numFmtId="164" fontId="16" fillId="0" borderId="0" xfId="35" applyNumberFormat="1" applyFont="1" applyFill="1" applyBorder="1" applyAlignment="1" applyProtection="1">
      <alignment horizontal="left" vertical="center"/>
      <protection hidden="1"/>
    </xf>
    <xf numFmtId="0" fontId="81" fillId="20" borderId="0" xfId="0" applyFont="1" applyFill="1" applyAlignment="1">
      <alignment vertical="center"/>
    </xf>
    <xf numFmtId="0" fontId="7" fillId="20" borderId="31" xfId="29" applyNumberFormat="1" applyFont="1" applyFill="1" applyBorder="1" applyAlignment="1" applyProtection="1">
      <alignment vertical="center" wrapText="1"/>
    </xf>
    <xf numFmtId="0" fontId="7" fillId="20" borderId="31" xfId="29" applyNumberFormat="1" applyFont="1" applyFill="1" applyBorder="1" applyAlignment="1" applyProtection="1">
      <alignment horizontal="left" vertical="center" wrapText="1"/>
    </xf>
    <xf numFmtId="0" fontId="7" fillId="20" borderId="10" xfId="29" applyNumberFormat="1" applyFont="1" applyFill="1" applyBorder="1" applyAlignment="1" applyProtection="1">
      <alignment vertical="center" wrapText="1"/>
    </xf>
    <xf numFmtId="0" fontId="7" fillId="20" borderId="10" xfId="29" applyNumberFormat="1" applyFont="1" applyFill="1" applyBorder="1" applyAlignment="1" applyProtection="1">
      <alignment horizontal="center" vertical="center" wrapText="1"/>
    </xf>
    <xf numFmtId="0" fontId="7" fillId="20" borderId="0" xfId="29" applyNumberFormat="1" applyFont="1" applyFill="1" applyBorder="1" applyAlignment="1" applyProtection="1">
      <alignment horizontal="center" vertical="center"/>
    </xf>
    <xf numFmtId="0" fontId="55" fillId="20" borderId="0" xfId="0" applyFont="1" applyFill="1" applyBorder="1" applyAlignment="1" applyProtection="1">
      <alignment vertical="center"/>
      <protection hidden="1"/>
    </xf>
    <xf numFmtId="0" fontId="55" fillId="20" borderId="0" xfId="0" applyFont="1" applyFill="1" applyBorder="1" applyAlignment="1" applyProtection="1">
      <alignment vertical="center"/>
    </xf>
    <xf numFmtId="0" fontId="67" fillId="20" borderId="0" xfId="0" applyFont="1" applyFill="1" applyBorder="1" applyAlignment="1" applyProtection="1">
      <alignment vertical="center"/>
    </xf>
    <xf numFmtId="0" fontId="66" fillId="20" borderId="0" xfId="0" applyFont="1" applyFill="1" applyBorder="1" applyAlignment="1" applyProtection="1">
      <alignment horizontal="left" vertical="center"/>
    </xf>
    <xf numFmtId="0" fontId="16" fillId="20" borderId="4" xfId="41" applyFont="1" applyFill="1" applyBorder="1" applyAlignment="1">
      <alignment horizontal="center" vertical="center"/>
    </xf>
    <xf numFmtId="0" fontId="17" fillId="20" borderId="4" xfId="48" applyFont="1" applyFill="1" applyBorder="1" applyAlignment="1">
      <alignment horizontal="center" vertical="center" wrapText="1"/>
    </xf>
    <xf numFmtId="164" fontId="16" fillId="20" borderId="4" xfId="48" applyNumberFormat="1" applyFont="1" applyFill="1" applyBorder="1" applyAlignment="1">
      <alignment horizontal="center" vertical="center" wrapText="1"/>
    </xf>
    <xf numFmtId="0" fontId="67" fillId="20" borderId="14" xfId="0" applyFont="1" applyFill="1" applyBorder="1" applyAlignment="1" applyProtection="1">
      <alignment horizontal="center" vertical="center"/>
      <protection locked="0"/>
    </xf>
    <xf numFmtId="0" fontId="67" fillId="20" borderId="0" xfId="0" applyFont="1" applyFill="1" applyBorder="1" applyAlignment="1" applyProtection="1">
      <alignment vertical="center"/>
      <protection hidden="1"/>
    </xf>
    <xf numFmtId="164" fontId="16" fillId="20" borderId="0" xfId="48" applyNumberFormat="1" applyFont="1" applyFill="1" applyBorder="1" applyAlignment="1">
      <alignment horizontal="center" vertical="center" wrapText="1"/>
    </xf>
    <xf numFmtId="0" fontId="16" fillId="20" borderId="4" xfId="0" applyFont="1" applyFill="1" applyBorder="1" applyAlignment="1">
      <alignment horizontal="center" vertical="center"/>
    </xf>
    <xf numFmtId="0" fontId="66" fillId="0" borderId="3" xfId="0" applyFont="1" applyFill="1" applyBorder="1" applyAlignment="1" applyProtection="1">
      <alignment horizontal="center" vertical="center"/>
      <protection locked="0"/>
    </xf>
    <xf numFmtId="0" fontId="66" fillId="0" borderId="0" xfId="0" applyFont="1" applyFill="1" applyBorder="1" applyAlignment="1" applyProtection="1">
      <alignment vertical="center"/>
    </xf>
    <xf numFmtId="0" fontId="66" fillId="0" borderId="0" xfId="0" applyFont="1" applyFill="1" applyBorder="1" applyAlignment="1" applyProtection="1">
      <alignment vertical="center"/>
      <protection hidden="1"/>
    </xf>
    <xf numFmtId="2" fontId="16" fillId="0" borderId="0" xfId="48" applyNumberFormat="1" applyFont="1" applyFill="1" applyBorder="1" applyAlignment="1">
      <alignment horizontal="center" vertical="center" wrapText="1"/>
    </xf>
    <xf numFmtId="0" fontId="67" fillId="20" borderId="4" xfId="0" applyNumberFormat="1" applyFont="1" applyFill="1" applyBorder="1" applyAlignment="1" applyProtection="1">
      <alignment horizontal="center" vertical="center" wrapText="1"/>
    </xf>
    <xf numFmtId="0" fontId="0" fillId="20" borderId="4" xfId="41" applyFont="1" applyFill="1" applyBorder="1" applyAlignment="1">
      <alignment horizontal="center" vertical="center"/>
    </xf>
    <xf numFmtId="0" fontId="16" fillId="20" borderId="4" xfId="41" applyFont="1" applyFill="1" applyBorder="1" applyAlignment="1">
      <alignment vertical="center" wrapText="1"/>
    </xf>
    <xf numFmtId="0" fontId="6" fillId="20" borderId="15" xfId="0" applyNumberFormat="1" applyFont="1" applyFill="1" applyBorder="1" applyAlignment="1" applyProtection="1">
      <alignment vertical="center" wrapText="1"/>
    </xf>
    <xf numFmtId="0" fontId="6" fillId="20" borderId="4" xfId="0" applyNumberFormat="1" applyFont="1" applyFill="1" applyBorder="1" applyAlignment="1" applyProtection="1">
      <alignment vertical="center" wrapText="1"/>
    </xf>
    <xf numFmtId="0" fontId="21" fillId="20" borderId="0" xfId="29" applyNumberFormat="1" applyFont="1" applyFill="1" applyBorder="1" applyAlignment="1" applyProtection="1">
      <alignment vertical="center"/>
    </xf>
    <xf numFmtId="0" fontId="21" fillId="20" borderId="0" xfId="0" applyNumberFormat="1" applyFont="1" applyFill="1" applyBorder="1" applyAlignment="1" applyProtection="1">
      <alignment horizontal="right" vertical="center" wrapText="1"/>
    </xf>
    <xf numFmtId="0" fontId="55" fillId="20" borderId="0" xfId="29" applyNumberFormat="1" applyFont="1" applyFill="1" applyBorder="1" applyAlignment="1" applyProtection="1">
      <alignment vertical="center" wrapText="1"/>
    </xf>
    <xf numFmtId="0" fontId="5" fillId="20" borderId="0" xfId="29" applyNumberFormat="1" applyFont="1" applyFill="1" applyBorder="1" applyAlignment="1" applyProtection="1">
      <alignment horizontal="left" vertical="center"/>
    </xf>
    <xf numFmtId="0" fontId="5" fillId="20" borderId="0" xfId="0" applyNumberFormat="1" applyFont="1" applyFill="1" applyBorder="1" applyAlignment="1" applyProtection="1">
      <alignment horizontal="left" vertical="center" wrapText="1"/>
    </xf>
    <xf numFmtId="0" fontId="70" fillId="20" borderId="0" xfId="29" applyNumberFormat="1" applyFont="1" applyFill="1" applyBorder="1" applyAlignment="1" applyProtection="1">
      <alignment horizontal="left" vertical="center" wrapText="1"/>
    </xf>
    <xf numFmtId="0" fontId="16" fillId="0" borderId="4" xfId="0" applyFont="1" applyBorder="1" applyAlignment="1" applyProtection="1">
      <alignment horizontal="center" vertical="center" wrapText="1"/>
      <protection hidden="1"/>
    </xf>
    <xf numFmtId="0" fontId="0" fillId="0" borderId="0" xfId="35" applyFont="1" applyFill="1" applyBorder="1" applyAlignment="1" applyProtection="1">
      <alignment horizontal="center" vertical="center"/>
    </xf>
    <xf numFmtId="0" fontId="16" fillId="0" borderId="5" xfId="0" applyNumberFormat="1" applyFont="1" applyFill="1" applyBorder="1" applyAlignment="1" applyProtection="1">
      <alignment horizontal="center" vertical="center"/>
    </xf>
    <xf numFmtId="0" fontId="7" fillId="20" borderId="11" xfId="29" applyNumberFormat="1" applyFont="1" applyFill="1" applyBorder="1" applyAlignment="1" applyProtection="1">
      <alignment horizontal="center" vertical="center" wrapText="1"/>
    </xf>
    <xf numFmtId="0" fontId="6" fillId="20" borderId="4" xfId="0" applyFont="1" applyFill="1" applyBorder="1" applyAlignment="1">
      <alignment horizontal="center" vertical="center"/>
    </xf>
    <xf numFmtId="0" fontId="85" fillId="20" borderId="4" xfId="0" applyFont="1" applyFill="1" applyBorder="1" applyAlignment="1">
      <alignment vertical="center"/>
    </xf>
    <xf numFmtId="0" fontId="6" fillId="20" borderId="4" xfId="0" applyFont="1" applyFill="1" applyBorder="1" applyAlignment="1">
      <alignment vertical="center"/>
    </xf>
    <xf numFmtId="1" fontId="6" fillId="20" borderId="4" xfId="29" applyNumberFormat="1" applyFont="1" applyFill="1" applyBorder="1" applyAlignment="1" applyProtection="1">
      <alignment horizontal="center" vertical="center"/>
      <protection locked="0" hidden="1"/>
    </xf>
    <xf numFmtId="10" fontId="6" fillId="20" borderId="4" xfId="29" applyNumberFormat="1" applyFont="1" applyFill="1" applyBorder="1" applyAlignment="1" applyProtection="1">
      <alignment horizontal="center" vertical="center"/>
      <protection locked="0" hidden="1"/>
    </xf>
    <xf numFmtId="0" fontId="6" fillId="20" borderId="4" xfId="0" applyFont="1" applyFill="1" applyBorder="1" applyAlignment="1">
      <alignment vertical="center" wrapText="1"/>
    </xf>
    <xf numFmtId="2" fontId="6" fillId="20" borderId="4" xfId="29" applyNumberFormat="1" applyFont="1" applyFill="1" applyBorder="1" applyAlignment="1" applyProtection="1">
      <alignment horizontal="right" vertical="center"/>
      <protection locked="0" hidden="1"/>
    </xf>
    <xf numFmtId="2" fontId="55" fillId="20" borderId="4" xfId="0" applyNumberFormat="1" applyFont="1" applyFill="1" applyBorder="1" applyAlignment="1" applyProtection="1">
      <alignment horizontal="right" vertical="center"/>
    </xf>
    <xf numFmtId="0" fontId="7" fillId="20" borderId="4" xfId="0" applyFont="1" applyFill="1" applyBorder="1" applyAlignment="1">
      <alignment horizontal="center" vertical="center"/>
    </xf>
    <xf numFmtId="0" fontId="7" fillId="20" borderId="4" xfId="41" applyFont="1" applyFill="1" applyBorder="1" applyAlignment="1">
      <alignment horizontal="center" vertical="center" wrapText="1"/>
    </xf>
    <xf numFmtId="0" fontId="86" fillId="20" borderId="4" xfId="0" applyFont="1" applyFill="1" applyBorder="1" applyAlignment="1" applyProtection="1">
      <alignment horizontal="center" vertical="center"/>
      <protection locked="0"/>
    </xf>
    <xf numFmtId="0" fontId="55" fillId="20" borderId="4" xfId="41" applyFont="1" applyFill="1" applyBorder="1" applyAlignment="1">
      <alignment horizontal="center" vertical="center" wrapText="1"/>
    </xf>
    <xf numFmtId="0" fontId="0" fillId="20" borderId="4" xfId="0" applyFill="1" applyBorder="1" applyAlignment="1">
      <alignment vertical="center"/>
    </xf>
    <xf numFmtId="0" fontId="0" fillId="20" borderId="4" xfId="0" applyFill="1" applyBorder="1" applyAlignment="1">
      <alignment vertical="center" wrapText="1"/>
    </xf>
    <xf numFmtId="0" fontId="0" fillId="20" borderId="4" xfId="0" applyFill="1" applyBorder="1" applyAlignment="1">
      <alignment horizontal="center" vertical="center"/>
    </xf>
    <xf numFmtId="0" fontId="68" fillId="20" borderId="4" xfId="0" applyFont="1" applyFill="1" applyBorder="1" applyAlignment="1" applyProtection="1">
      <alignment horizontal="center" vertical="center"/>
      <protection locked="0"/>
    </xf>
    <xf numFmtId="0" fontId="67" fillId="20" borderId="4" xfId="41" applyFont="1" applyFill="1" applyBorder="1" applyAlignment="1">
      <alignment horizontal="center" vertical="center" wrapText="1"/>
    </xf>
    <xf numFmtId="0" fontId="16" fillId="20" borderId="4" xfId="0" applyFont="1" applyFill="1" applyBorder="1" applyAlignment="1">
      <alignment vertical="center"/>
    </xf>
    <xf numFmtId="0" fontId="0" fillId="0" borderId="0" xfId="29" applyNumberFormat="1" applyFont="1" applyFill="1" applyBorder="1" applyAlignment="1" applyProtection="1">
      <alignment horizontal="left" vertical="center"/>
    </xf>
    <xf numFmtId="0" fontId="0" fillId="0" borderId="0" xfId="35" applyFont="1" applyFill="1" applyAlignment="1" applyProtection="1">
      <alignment horizontal="left" vertical="center"/>
    </xf>
    <xf numFmtId="0" fontId="0" fillId="18" borderId="4" xfId="0" applyNumberFormat="1" applyFont="1" applyFill="1" applyBorder="1" applyAlignment="1" applyProtection="1">
      <alignment horizontal="left" vertical="center"/>
    </xf>
    <xf numFmtId="0" fontId="70" fillId="18" borderId="4" xfId="0" applyFont="1" applyFill="1" applyBorder="1" applyAlignment="1">
      <alignment horizontal="left" vertical="center"/>
    </xf>
    <xf numFmtId="0" fontId="0" fillId="0" borderId="4" xfId="29" applyNumberFormat="1" applyFont="1" applyFill="1" applyBorder="1" applyAlignment="1" applyProtection="1">
      <alignment horizontal="left" vertical="center"/>
    </xf>
    <xf numFmtId="0" fontId="67" fillId="0" borderId="4" xfId="0" applyNumberFormat="1" applyFont="1" applyFill="1" applyBorder="1" applyAlignment="1">
      <alignment horizontal="left" vertical="center"/>
    </xf>
    <xf numFmtId="0" fontId="67" fillId="0" borderId="4" xfId="0" applyNumberFormat="1" applyFont="1" applyFill="1" applyBorder="1" applyAlignment="1" applyProtection="1">
      <alignment horizontal="left" vertical="center"/>
    </xf>
    <xf numFmtId="0" fontId="0" fillId="20" borderId="4" xfId="0" applyFill="1" applyBorder="1"/>
    <xf numFmtId="1" fontId="6" fillId="20" borderId="4" xfId="29" applyNumberFormat="1" applyFont="1" applyFill="1" applyBorder="1" applyAlignment="1" applyProtection="1">
      <alignment horizontal="center" vertical="top"/>
      <protection locked="0"/>
    </xf>
    <xf numFmtId="9" fontId="17" fillId="20" borderId="4" xfId="47" applyFont="1" applyFill="1" applyBorder="1" applyAlignment="1">
      <alignment horizontal="center" vertical="top" wrapText="1"/>
    </xf>
    <xf numFmtId="10" fontId="6" fillId="20" borderId="4" xfId="29" applyNumberFormat="1" applyFont="1" applyFill="1" applyBorder="1" applyAlignment="1" applyProtection="1">
      <alignment horizontal="center" vertical="top"/>
      <protection locked="0" hidden="1"/>
    </xf>
    <xf numFmtId="0" fontId="16" fillId="20" borderId="14" xfId="48" applyFont="1" applyFill="1" applyBorder="1" applyAlignment="1">
      <alignment horizontal="center" vertical="top" wrapText="1"/>
    </xf>
    <xf numFmtId="0" fontId="16" fillId="20" borderId="14" xfId="48" applyFont="1" applyFill="1" applyBorder="1" applyAlignment="1">
      <alignment horizontal="center" vertical="center" wrapText="1"/>
    </xf>
    <xf numFmtId="1" fontId="6" fillId="20" borderId="4" xfId="29" applyNumberFormat="1" applyFont="1" applyFill="1" applyBorder="1" applyAlignment="1" applyProtection="1">
      <alignment horizontal="center" vertical="center"/>
      <protection locked="0"/>
    </xf>
    <xf numFmtId="9" fontId="17" fillId="20" borderId="4" xfId="47" applyFont="1" applyFill="1" applyBorder="1" applyAlignment="1">
      <alignment horizontal="center" vertical="center" wrapText="1"/>
    </xf>
    <xf numFmtId="0" fontId="21" fillId="0" borderId="0" xfId="29" applyNumberFormat="1" applyFont="1" applyFill="1" applyBorder="1" applyAlignment="1" applyProtection="1">
      <alignment vertical="center"/>
    </xf>
    <xf numFmtId="0" fontId="21" fillId="0" borderId="0" xfId="0" applyNumberFormat="1" applyFont="1" applyFill="1" applyBorder="1" applyAlignment="1" applyProtection="1">
      <alignment horizontal="right" vertical="center" wrapText="1"/>
    </xf>
    <xf numFmtId="0" fontId="55" fillId="0" borderId="0" xfId="29" applyNumberFormat="1" applyFont="1" applyFill="1" applyBorder="1" applyAlignment="1" applyProtection="1">
      <alignment vertical="center" wrapText="1"/>
    </xf>
    <xf numFmtId="0" fontId="16" fillId="0" borderId="4" xfId="0" applyFont="1" applyBorder="1" applyAlignment="1">
      <alignment vertical="center" wrapText="1"/>
    </xf>
    <xf numFmtId="4" fontId="17" fillId="3" borderId="4" xfId="32" applyNumberFormat="1" applyFont="1" applyFill="1" applyBorder="1" applyAlignment="1" applyProtection="1">
      <alignment horizontal="right" vertical="center" wrapText="1"/>
      <protection locked="0"/>
    </xf>
    <xf numFmtId="0" fontId="55" fillId="0" borderId="0" xfId="0" applyFont="1" applyFill="1"/>
    <xf numFmtId="0" fontId="55" fillId="11" borderId="0" xfId="0" applyNumberFormat="1" applyFont="1" applyFill="1" applyBorder="1" applyAlignment="1" applyProtection="1">
      <alignment vertical="top"/>
    </xf>
    <xf numFmtId="0" fontId="6" fillId="11" borderId="0" xfId="0" applyNumberFormat="1" applyFont="1" applyFill="1" applyBorder="1" applyAlignment="1" applyProtection="1">
      <alignment vertical="top"/>
    </xf>
    <xf numFmtId="0" fontId="16" fillId="20" borderId="14" xfId="0" applyFont="1" applyFill="1" applyBorder="1" applyAlignment="1">
      <alignment vertical="center"/>
    </xf>
    <xf numFmtId="0" fontId="16" fillId="20" borderId="3" xfId="0" applyFont="1" applyFill="1" applyBorder="1" applyAlignment="1">
      <alignment vertical="center"/>
    </xf>
    <xf numFmtId="0" fontId="16" fillId="20" borderId="15" xfId="0" applyFont="1" applyFill="1" applyBorder="1" applyAlignment="1">
      <alignment vertical="center"/>
    </xf>
    <xf numFmtId="0" fontId="16" fillId="0" borderId="4" xfId="0" applyFont="1" applyBorder="1" applyAlignment="1">
      <alignment vertical="center"/>
    </xf>
    <xf numFmtId="1" fontId="7" fillId="0" borderId="4" xfId="29" applyNumberFormat="1" applyFont="1" applyFill="1" applyBorder="1" applyAlignment="1" applyProtection="1">
      <alignment horizontal="center" vertical="center"/>
      <protection locked="0" hidden="1"/>
    </xf>
    <xf numFmtId="0" fontId="16" fillId="0" borderId="4" xfId="0" applyFont="1" applyBorder="1" applyAlignment="1">
      <alignment horizontal="center" vertical="center"/>
    </xf>
    <xf numFmtId="10" fontId="7" fillId="0" borderId="4" xfId="29" applyNumberFormat="1" applyFont="1" applyFill="1" applyBorder="1" applyAlignment="1" applyProtection="1">
      <alignment horizontal="center" vertical="center"/>
      <protection locked="0" hidden="1"/>
    </xf>
    <xf numFmtId="0" fontId="68" fillId="3" borderId="13" xfId="0" applyFont="1" applyFill="1" applyBorder="1" applyAlignment="1" applyProtection="1">
      <alignment horizontal="center" vertical="center"/>
      <protection locked="0"/>
    </xf>
    <xf numFmtId="0" fontId="67" fillId="0" borderId="0" xfId="0" applyFont="1" applyFill="1" applyBorder="1" applyAlignment="1" applyProtection="1">
      <alignment horizontal="center" vertical="center"/>
      <protection locked="0"/>
    </xf>
    <xf numFmtId="0" fontId="26" fillId="0" borderId="6" xfId="34" applyFont="1" applyBorder="1" applyAlignment="1" applyProtection="1">
      <alignment horizontal="right" vertical="center"/>
      <protection hidden="1"/>
    </xf>
    <xf numFmtId="0" fontId="26" fillId="0" borderId="0" xfId="34" applyFont="1" applyBorder="1" applyAlignment="1" applyProtection="1">
      <alignment horizontal="right" vertical="center"/>
      <protection hidden="1"/>
    </xf>
    <xf numFmtId="0" fontId="24" fillId="0" borderId="6" xfId="34" applyFont="1" applyBorder="1" applyAlignment="1" applyProtection="1">
      <alignment horizontal="right" vertical="center"/>
      <protection hidden="1"/>
    </xf>
    <xf numFmtId="0" fontId="24" fillId="0" borderId="0" xfId="34" applyFont="1" applyBorder="1" applyAlignment="1" applyProtection="1">
      <alignment horizontal="right" vertical="center"/>
      <protection hidden="1"/>
    </xf>
    <xf numFmtId="0" fontId="27" fillId="0" borderId="4" xfId="34" applyFont="1" applyBorder="1" applyAlignment="1" applyProtection="1">
      <alignment horizontal="center" vertical="center"/>
      <protection hidden="1"/>
    </xf>
    <xf numFmtId="0" fontId="20" fillId="0" borderId="4" xfId="34" applyFont="1" applyBorder="1" applyAlignment="1" applyProtection="1">
      <alignment horizontal="center" vertical="center"/>
      <protection hidden="1"/>
    </xf>
    <xf numFmtId="0" fontId="46" fillId="0" borderId="11" xfId="34" applyFont="1" applyBorder="1" applyAlignment="1" applyProtection="1">
      <alignment horizontal="center" vertical="center" textRotation="180"/>
      <protection hidden="1"/>
    </xf>
    <xf numFmtId="0" fontId="46" fillId="0" borderId="12" xfId="34" applyFont="1" applyBorder="1" applyAlignment="1" applyProtection="1">
      <alignment horizontal="center" vertical="center" textRotation="180"/>
      <protection hidden="1"/>
    </xf>
    <xf numFmtId="0" fontId="46" fillId="0" borderId="13" xfId="34" applyFont="1" applyBorder="1" applyAlignment="1" applyProtection="1">
      <alignment horizontal="center" vertical="center" textRotation="180"/>
      <protection hidden="1"/>
    </xf>
    <xf numFmtId="0" fontId="46" fillId="0" borderId="11" xfId="34" applyFont="1" applyBorder="1" applyAlignment="1" applyProtection="1">
      <alignment horizontal="center" vertical="center" textRotation="90"/>
      <protection hidden="1"/>
    </xf>
    <xf numFmtId="0" fontId="46" fillId="0" borderId="12" xfId="34" applyFont="1" applyBorder="1" applyAlignment="1" applyProtection="1">
      <alignment horizontal="center" vertical="center" textRotation="90"/>
      <protection hidden="1"/>
    </xf>
    <xf numFmtId="0" fontId="46" fillId="0" borderId="13" xfId="34" applyFont="1" applyBorder="1" applyAlignment="1" applyProtection="1">
      <alignment horizontal="center" vertical="center" textRotation="90"/>
      <protection hidden="1"/>
    </xf>
    <xf numFmtId="0" fontId="26" fillId="0" borderId="8" xfId="34" applyFont="1" applyBorder="1" applyAlignment="1" applyProtection="1">
      <alignment horizontal="right" vertical="center"/>
      <protection hidden="1"/>
    </xf>
    <xf numFmtId="0" fontId="26" fillId="0" borderId="5" xfId="34" applyFont="1" applyBorder="1" applyAlignment="1" applyProtection="1">
      <alignment horizontal="right" vertical="center"/>
      <protection hidden="1"/>
    </xf>
    <xf numFmtId="0" fontId="24" fillId="0" borderId="31" xfId="34" applyFont="1" applyBorder="1" applyAlignment="1" applyProtection="1">
      <alignment horizontal="right" vertical="center"/>
      <protection hidden="1"/>
    </xf>
    <xf numFmtId="0" fontId="24" fillId="0" borderId="10" xfId="34" applyFont="1" applyBorder="1" applyAlignment="1" applyProtection="1">
      <alignment horizontal="right" vertical="center"/>
      <protection hidden="1"/>
    </xf>
    <xf numFmtId="0" fontId="22" fillId="0" borderId="25" xfId="34" applyFont="1" applyBorder="1" applyAlignment="1" applyProtection="1">
      <alignment horizontal="justify" vertical="center"/>
      <protection hidden="1"/>
    </xf>
    <xf numFmtId="0" fontId="22" fillId="0" borderId="19" xfId="34" applyFont="1" applyBorder="1" applyAlignment="1" applyProtection="1">
      <alignment horizontal="justify" vertical="center"/>
      <protection hidden="1"/>
    </xf>
    <xf numFmtId="0" fontId="2" fillId="0" borderId="6" xfId="34" applyBorder="1"/>
    <xf numFmtId="0" fontId="2" fillId="0" borderId="0" xfId="34" applyBorder="1"/>
    <xf numFmtId="0" fontId="2" fillId="0" borderId="7" xfId="34" applyBorder="1"/>
    <xf numFmtId="0" fontId="7" fillId="0" borderId="14" xfId="34" applyFont="1" applyFill="1" applyBorder="1" applyAlignment="1" applyProtection="1">
      <alignment horizontal="center" vertical="center"/>
      <protection hidden="1"/>
    </xf>
    <xf numFmtId="0" fontId="7" fillId="0" borderId="3" xfId="34" applyFont="1" applyFill="1" applyBorder="1" applyAlignment="1" applyProtection="1">
      <alignment horizontal="center" vertical="center"/>
      <protection hidden="1"/>
    </xf>
    <xf numFmtId="0" fontId="7" fillId="0" borderId="15" xfId="34" applyFont="1" applyFill="1" applyBorder="1" applyAlignment="1" applyProtection="1">
      <alignment horizontal="center" vertical="center"/>
      <protection hidden="1"/>
    </xf>
    <xf numFmtId="0" fontId="45" fillId="0" borderId="16" xfId="34" applyFont="1" applyBorder="1" applyAlignment="1" applyProtection="1">
      <alignment horizontal="center" vertical="center" wrapText="1"/>
      <protection hidden="1"/>
    </xf>
    <xf numFmtId="0" fontId="45" fillId="0" borderId="36" xfId="34" applyFont="1" applyBorder="1" applyAlignment="1" applyProtection="1">
      <alignment horizontal="center" vertical="center" wrapText="1"/>
      <protection hidden="1"/>
    </xf>
    <xf numFmtId="0" fontId="45" fillId="0" borderId="17" xfId="34" applyFont="1" applyBorder="1" applyAlignment="1" applyProtection="1">
      <alignment horizontal="center" vertical="center" wrapText="1"/>
      <protection hidden="1"/>
    </xf>
    <xf numFmtId="0" fontId="23" fillId="0" borderId="18" xfId="34" applyFont="1" applyBorder="1" applyAlignment="1" applyProtection="1">
      <alignment horizontal="center" vertical="center"/>
      <protection hidden="1"/>
    </xf>
    <xf numFmtId="0" fontId="23" fillId="0" borderId="25" xfId="34" applyFont="1" applyBorder="1" applyAlignment="1" applyProtection="1">
      <alignment horizontal="center" vertical="center"/>
      <protection hidden="1"/>
    </xf>
    <xf numFmtId="0" fontId="23" fillId="0" borderId="19" xfId="34" applyFont="1" applyBorder="1" applyAlignment="1" applyProtection="1">
      <alignment horizontal="center" vertical="center"/>
      <protection hidden="1"/>
    </xf>
    <xf numFmtId="0" fontId="41" fillId="0" borderId="0" xfId="0" applyFont="1" applyBorder="1" applyAlignment="1" applyProtection="1">
      <alignment horizontal="center" vertical="top"/>
      <protection hidden="1"/>
    </xf>
    <xf numFmtId="0" fontId="41" fillId="0" borderId="35" xfId="0" applyFont="1" applyBorder="1" applyAlignment="1" applyProtection="1">
      <alignment horizontal="center" vertical="top"/>
      <protection hidden="1"/>
    </xf>
    <xf numFmtId="0" fontId="22" fillId="0" borderId="25" xfId="0" applyFont="1" applyBorder="1" applyAlignment="1" applyProtection="1">
      <alignment horizontal="center" vertical="center"/>
      <protection hidden="1"/>
    </xf>
    <xf numFmtId="0" fontId="22" fillId="0" borderId="0" xfId="0" applyFont="1" applyAlignment="1" applyProtection="1">
      <alignment horizontal="left" vertical="top"/>
      <protection hidden="1"/>
    </xf>
    <xf numFmtId="0" fontId="43" fillId="8" borderId="0" xfId="0" applyFont="1" applyFill="1" applyAlignment="1" applyProtection="1">
      <alignment horizontal="center" vertical="center" wrapText="1"/>
      <protection hidden="1"/>
    </xf>
    <xf numFmtId="0" fontId="17" fillId="3" borderId="14" xfId="27" applyFont="1" applyFill="1" applyBorder="1" applyAlignment="1" applyProtection="1">
      <alignment horizontal="center" vertical="center" wrapText="1"/>
      <protection locked="0"/>
    </xf>
    <xf numFmtId="0" fontId="17" fillId="3" borderId="3" xfId="27" applyFont="1" applyFill="1" applyBorder="1" applyAlignment="1" applyProtection="1">
      <alignment horizontal="center" vertical="center" wrapText="1"/>
      <protection locked="0"/>
    </xf>
    <xf numFmtId="0" fontId="17" fillId="3" borderId="15" xfId="27" applyFont="1" applyFill="1" applyBorder="1" applyAlignment="1" applyProtection="1">
      <alignment horizontal="center" vertical="center" wrapText="1"/>
      <protection locked="0"/>
    </xf>
    <xf numFmtId="0" fontId="38" fillId="0" borderId="5" xfId="27" applyFont="1" applyBorder="1" applyAlignment="1" applyProtection="1">
      <alignment horizontal="center" wrapText="1"/>
      <protection hidden="1"/>
    </xf>
    <xf numFmtId="0" fontId="16" fillId="0" borderId="0" xfId="27" applyFont="1" applyBorder="1" applyAlignment="1" applyProtection="1">
      <alignment horizontal="center" vertical="center"/>
      <protection hidden="1"/>
    </xf>
    <xf numFmtId="0" fontId="28" fillId="8" borderId="0" xfId="27" applyFont="1" applyFill="1" applyBorder="1" applyAlignment="1" applyProtection="1">
      <alignment horizontal="center" vertical="center"/>
      <protection hidden="1"/>
    </xf>
    <xf numFmtId="0" fontId="6" fillId="3" borderId="4" xfId="27" applyFont="1" applyFill="1" applyBorder="1" applyAlignment="1" applyProtection="1">
      <alignment horizontal="center" vertical="center"/>
      <protection locked="0"/>
    </xf>
    <xf numFmtId="0" fontId="0" fillId="3" borderId="16" xfId="27" applyFont="1" applyFill="1" applyBorder="1" applyAlignment="1" applyProtection="1">
      <alignment horizontal="left" vertical="center"/>
      <protection locked="0"/>
    </xf>
    <xf numFmtId="0" fontId="17" fillId="3" borderId="36" xfId="27" applyFont="1" applyFill="1" applyBorder="1" applyAlignment="1" applyProtection="1">
      <alignment horizontal="left" vertical="center"/>
      <protection locked="0"/>
    </xf>
    <xf numFmtId="0" fontId="17" fillId="3" borderId="17" xfId="27" applyFont="1" applyFill="1" applyBorder="1" applyAlignment="1" applyProtection="1">
      <alignment horizontal="left" vertical="center"/>
      <protection locked="0"/>
    </xf>
    <xf numFmtId="0" fontId="72" fillId="0" borderId="0" xfId="0" applyFont="1" applyBorder="1" applyAlignment="1" applyProtection="1">
      <alignment horizontal="left" vertical="center" wrapText="1"/>
      <protection hidden="1"/>
    </xf>
    <xf numFmtId="0" fontId="73" fillId="0" borderId="0" xfId="0" applyNumberFormat="1" applyFont="1" applyFill="1" applyBorder="1" applyAlignment="1" applyProtection="1">
      <alignment horizontal="left" vertical="center" wrapText="1"/>
    </xf>
    <xf numFmtId="0" fontId="73" fillId="20" borderId="0" xfId="0" applyNumberFormat="1" applyFont="1" applyFill="1" applyBorder="1" applyAlignment="1" applyProtection="1">
      <alignment horizontal="left" vertical="center" wrapText="1"/>
    </xf>
    <xf numFmtId="0" fontId="66" fillId="22" borderId="4" xfId="0" applyNumberFormat="1" applyFont="1" applyFill="1" applyBorder="1" applyAlignment="1">
      <alignment horizontal="left" vertical="center"/>
    </xf>
    <xf numFmtId="0" fontId="77" fillId="0" borderId="31" xfId="0" applyFont="1" applyBorder="1" applyAlignment="1" applyProtection="1">
      <alignment horizontal="left" vertical="center" wrapText="1"/>
      <protection hidden="1"/>
    </xf>
    <xf numFmtId="0" fontId="77" fillId="0" borderId="10" xfId="0" applyFont="1" applyBorder="1" applyAlignment="1" applyProtection="1">
      <alignment horizontal="left" vertical="center" wrapText="1"/>
      <protection hidden="1"/>
    </xf>
    <xf numFmtId="0" fontId="77" fillId="0" borderId="32" xfId="0" applyFont="1" applyBorder="1" applyAlignment="1" applyProtection="1">
      <alignment horizontal="left" vertical="center" wrapText="1"/>
      <protection hidden="1"/>
    </xf>
    <xf numFmtId="0" fontId="17" fillId="0" borderId="0" xfId="35" applyFont="1" applyFill="1" applyAlignment="1" applyProtection="1">
      <alignment horizontal="left" vertical="center"/>
      <protection hidden="1"/>
    </xf>
    <xf numFmtId="0" fontId="16" fillId="12" borderId="4" xfId="39" applyNumberFormat="1" applyFont="1" applyFill="1" applyBorder="1" applyAlignment="1" applyProtection="1">
      <alignment horizontal="left" vertical="center" wrapText="1"/>
    </xf>
    <xf numFmtId="0" fontId="30" fillId="0" borderId="10" xfId="39" applyNumberFormat="1" applyFont="1" applyFill="1" applyBorder="1" applyAlignment="1" applyProtection="1">
      <alignment horizontal="center" vertical="center"/>
    </xf>
    <xf numFmtId="0" fontId="30" fillId="0" borderId="0" xfId="0" applyNumberFormat="1" applyFont="1" applyFill="1" applyBorder="1" applyAlignment="1" applyProtection="1">
      <alignment horizontal="justify" vertical="center" wrapText="1"/>
    </xf>
    <xf numFmtId="0" fontId="49" fillId="0" borderId="0" xfId="35" applyFont="1" applyFill="1" applyAlignment="1" applyProtection="1">
      <alignment horizontal="left" vertical="center"/>
      <protection hidden="1"/>
    </xf>
    <xf numFmtId="0" fontId="49" fillId="0" borderId="0" xfId="0" applyNumberFormat="1" applyFont="1" applyFill="1" applyBorder="1" applyAlignment="1" applyProtection="1">
      <alignment horizontal="justify" vertical="center" wrapText="1"/>
    </xf>
    <xf numFmtId="0" fontId="17" fillId="0" borderId="0" xfId="0" applyFont="1" applyBorder="1" applyAlignment="1">
      <alignment horizontal="center" vertical="center"/>
    </xf>
    <xf numFmtId="0" fontId="28" fillId="8" borderId="0" xfId="0" applyFont="1" applyFill="1" applyAlignment="1">
      <alignment horizontal="center" vertical="center"/>
    </xf>
    <xf numFmtId="0" fontId="16" fillId="0" borderId="0" xfId="0" applyNumberFormat="1" applyFont="1" applyFill="1" applyBorder="1" applyAlignment="1" applyProtection="1">
      <alignment horizontal="justify" vertical="center" wrapText="1"/>
    </xf>
    <xf numFmtId="0" fontId="16" fillId="0" borderId="0" xfId="0" applyNumberFormat="1" applyFont="1" applyFill="1" applyBorder="1" applyAlignment="1" applyProtection="1">
      <alignment horizontal="center" vertical="center" wrapText="1"/>
    </xf>
    <xf numFmtId="0" fontId="32" fillId="0" borderId="0" xfId="35" applyFont="1" applyFill="1" applyBorder="1" applyAlignment="1" applyProtection="1">
      <alignment horizontal="left" vertical="center"/>
      <protection hidden="1"/>
    </xf>
    <xf numFmtId="0" fontId="28" fillId="0" borderId="0" xfId="0" applyFont="1" applyFill="1" applyBorder="1" applyAlignment="1">
      <alignment horizontal="center" vertical="center"/>
    </xf>
    <xf numFmtId="0" fontId="16" fillId="0" borderId="0" xfId="0" applyFont="1" applyFill="1" applyBorder="1" applyAlignment="1">
      <alignment horizontal="center" vertical="center"/>
    </xf>
    <xf numFmtId="0" fontId="17" fillId="0" borderId="0" xfId="0" applyFont="1" applyAlignment="1">
      <alignment horizontal="justify" vertical="top" wrapText="1"/>
    </xf>
    <xf numFmtId="0" fontId="28" fillId="0" borderId="0" xfId="0" applyNumberFormat="1" applyFont="1" applyFill="1" applyBorder="1" applyAlignment="1" applyProtection="1">
      <alignment horizontal="center" vertical="center" wrapText="1"/>
      <protection hidden="1"/>
    </xf>
    <xf numFmtId="0" fontId="28" fillId="0" borderId="0" xfId="0" applyFont="1" applyFill="1" applyBorder="1" applyAlignment="1" applyProtection="1">
      <alignment horizontal="center" vertical="center"/>
      <protection hidden="1"/>
    </xf>
    <xf numFmtId="0" fontId="28" fillId="0" borderId="0" xfId="0" applyNumberFormat="1" applyFont="1" applyFill="1" applyBorder="1" applyAlignment="1" applyProtection="1">
      <alignment horizontal="justify" vertical="center" wrapText="1"/>
      <protection hidden="1"/>
    </xf>
    <xf numFmtId="164" fontId="21" fillId="12" borderId="14" xfId="0" applyNumberFormat="1" applyFont="1" applyFill="1" applyBorder="1" applyAlignment="1" applyProtection="1">
      <alignment horizontal="left" vertical="center" wrapText="1"/>
    </xf>
    <xf numFmtId="164" fontId="21" fillId="12" borderId="3" xfId="0" applyNumberFormat="1" applyFont="1" applyFill="1" applyBorder="1" applyAlignment="1" applyProtection="1">
      <alignment horizontal="left" vertical="center" wrapText="1"/>
    </xf>
    <xf numFmtId="164" fontId="21" fillId="12" borderId="15" xfId="0" applyNumberFormat="1" applyFont="1" applyFill="1" applyBorder="1" applyAlignment="1" applyProtection="1">
      <alignment horizontal="left" vertical="center" wrapText="1"/>
    </xf>
    <xf numFmtId="0" fontId="28" fillId="0" borderId="0" xfId="39" applyNumberFormat="1" applyFont="1" applyFill="1" applyBorder="1" applyAlignment="1" applyProtection="1">
      <alignment horizontal="left" vertical="center" wrapText="1"/>
      <protection hidden="1"/>
    </xf>
    <xf numFmtId="0" fontId="32" fillId="0" borderId="0" xfId="0" applyNumberFormat="1" applyFont="1" applyFill="1" applyBorder="1" applyAlignment="1" applyProtection="1">
      <alignment horizontal="justify" vertical="center" wrapText="1"/>
      <protection hidden="1"/>
    </xf>
    <xf numFmtId="0" fontId="17" fillId="0" borderId="0" xfId="0" applyFont="1" applyFill="1" applyBorder="1" applyAlignment="1">
      <alignment horizontal="center" vertical="center"/>
    </xf>
    <xf numFmtId="0" fontId="28" fillId="0" borderId="0" xfId="39" applyFont="1" applyFill="1" applyBorder="1" applyAlignment="1" applyProtection="1">
      <alignment horizontal="left" vertical="center" wrapText="1"/>
      <protection hidden="1"/>
    </xf>
    <xf numFmtId="0" fontId="28" fillId="0" borderId="0" xfId="39" applyNumberFormat="1" applyFont="1" applyFill="1" applyBorder="1" applyAlignment="1" applyProtection="1">
      <alignment horizontal="left" vertical="center"/>
      <protection hidden="1"/>
    </xf>
    <xf numFmtId="0" fontId="85" fillId="20" borderId="14" xfId="0" applyFont="1" applyFill="1" applyBorder="1" applyAlignment="1">
      <alignment horizontal="left" vertical="center"/>
    </xf>
    <xf numFmtId="0" fontId="85" fillId="20" borderId="15" xfId="0" applyFont="1" applyFill="1" applyBorder="1" applyAlignment="1">
      <alignment horizontal="left" vertical="center"/>
    </xf>
    <xf numFmtId="0" fontId="16" fillId="0" borderId="0" xfId="0" applyFont="1" applyBorder="1" applyAlignment="1" applyProtection="1">
      <alignment horizontal="center" vertical="center"/>
    </xf>
    <xf numFmtId="0" fontId="49" fillId="0" borderId="0" xfId="35" applyFont="1" applyFill="1" applyBorder="1" applyAlignment="1" applyProtection="1">
      <alignment horizontal="left" vertical="center"/>
    </xf>
    <xf numFmtId="0" fontId="81" fillId="20" borderId="14" xfId="0" applyFont="1" applyFill="1" applyBorder="1" applyAlignment="1">
      <alignment horizontal="left" vertical="center"/>
    </xf>
    <xf numFmtId="0" fontId="81" fillId="20" borderId="3" xfId="0" applyFont="1" applyFill="1" applyBorder="1" applyAlignment="1">
      <alignment horizontal="left" vertical="center"/>
    </xf>
    <xf numFmtId="0" fontId="81" fillId="20" borderId="15" xfId="0" applyFont="1" applyFill="1" applyBorder="1" applyAlignment="1">
      <alignment horizontal="left" vertical="center"/>
    </xf>
    <xf numFmtId="0" fontId="28" fillId="8" borderId="0" xfId="0" applyFont="1" applyFill="1" applyAlignment="1" applyProtection="1">
      <alignment horizontal="center" vertical="center"/>
    </xf>
    <xf numFmtId="0" fontId="16" fillId="0" borderId="0" xfId="29" applyNumberFormat="1" applyFont="1" applyFill="1" applyBorder="1" applyAlignment="1" applyProtection="1">
      <alignment horizontal="left" vertical="center" wrapText="1"/>
    </xf>
    <xf numFmtId="0" fontId="17" fillId="0" borderId="0" xfId="35" applyFont="1" applyFill="1" applyBorder="1" applyAlignment="1" applyProtection="1">
      <alignment horizontal="left" vertical="center"/>
    </xf>
    <xf numFmtId="0" fontId="16" fillId="0" borderId="0" xfId="0" applyNumberFormat="1" applyFont="1" applyFill="1" applyBorder="1" applyAlignment="1" applyProtection="1">
      <alignment horizontal="center" vertical="center"/>
    </xf>
    <xf numFmtId="0" fontId="41" fillId="0" borderId="0" xfId="0" applyNumberFormat="1" applyFont="1" applyFill="1" applyBorder="1" applyAlignment="1" applyProtection="1">
      <alignment horizontal="left" vertical="center" wrapText="1"/>
    </xf>
    <xf numFmtId="0" fontId="67" fillId="0" borderId="0" xfId="0" applyNumberFormat="1" applyFont="1" applyFill="1" applyBorder="1" applyAlignment="1" applyProtection="1">
      <alignment horizontal="left" vertical="center"/>
    </xf>
    <xf numFmtId="0" fontId="16" fillId="0" borderId="0" xfId="0" applyFont="1" applyAlignment="1" applyProtection="1">
      <alignment horizontal="left" vertical="center" wrapText="1"/>
      <protection hidden="1"/>
    </xf>
    <xf numFmtId="0" fontId="0" fillId="0" borderId="0" xfId="29" applyNumberFormat="1" applyFont="1" applyFill="1" applyBorder="1" applyAlignment="1" applyProtection="1">
      <alignment horizontal="left" vertical="center" wrapText="1"/>
    </xf>
    <xf numFmtId="0" fontId="32" fillId="0" borderId="0" xfId="0" applyFont="1" applyBorder="1" applyAlignment="1">
      <alignment horizontal="center" vertical="center"/>
    </xf>
    <xf numFmtId="0" fontId="16" fillId="0" borderId="0" xfId="29" applyNumberFormat="1" applyFont="1" applyFill="1" applyBorder="1" applyAlignment="1" applyProtection="1">
      <alignment horizontal="justify" vertical="center" wrapText="1"/>
    </xf>
    <xf numFmtId="0" fontId="16" fillId="0" borderId="0" xfId="0" applyFont="1" applyBorder="1" applyAlignment="1">
      <alignment horizontal="center" vertical="center"/>
    </xf>
    <xf numFmtId="0" fontId="16" fillId="0" borderId="5" xfId="0" applyNumberFormat="1" applyFont="1" applyFill="1" applyBorder="1" applyAlignment="1" applyProtection="1">
      <alignment horizontal="center" vertical="center"/>
    </xf>
    <xf numFmtId="0" fontId="16" fillId="20" borderId="14" xfId="41" applyFont="1" applyFill="1" applyBorder="1" applyAlignment="1">
      <alignment horizontal="left" vertical="center"/>
    </xf>
    <xf numFmtId="0" fontId="16" fillId="20" borderId="3" xfId="41" applyFont="1" applyFill="1" applyBorder="1" applyAlignment="1">
      <alignment horizontal="left" vertical="center"/>
    </xf>
    <xf numFmtId="0" fontId="16" fillId="20" borderId="15" xfId="41" applyFont="1" applyFill="1" applyBorder="1" applyAlignment="1">
      <alignment horizontal="left" vertical="center"/>
    </xf>
    <xf numFmtId="0" fontId="16" fillId="0" borderId="0" xfId="0" applyFont="1" applyFill="1" applyBorder="1" applyAlignment="1" applyProtection="1">
      <alignment horizontal="center" vertical="center"/>
    </xf>
    <xf numFmtId="0" fontId="0" fillId="0" borderId="0" xfId="35" applyFont="1" applyFill="1" applyBorder="1" applyAlignment="1" applyProtection="1">
      <alignment horizontal="left" vertical="center"/>
    </xf>
    <xf numFmtId="0" fontId="0" fillId="0" borderId="0" xfId="35" applyFont="1" applyFill="1" applyBorder="1" applyAlignment="1" applyProtection="1">
      <alignment horizontal="center" vertical="center"/>
    </xf>
    <xf numFmtId="0" fontId="16" fillId="0" borderId="4" xfId="0" applyFont="1" applyBorder="1" applyAlignment="1" applyProtection="1">
      <alignment horizontal="center" vertical="center" wrapText="1"/>
      <protection hidden="1"/>
    </xf>
    <xf numFmtId="0" fontId="16" fillId="0" borderId="4" xfId="0" applyFont="1" applyBorder="1" applyAlignment="1" applyProtection="1">
      <alignment horizontal="left" vertical="center" wrapText="1"/>
      <protection hidden="1"/>
    </xf>
    <xf numFmtId="0" fontId="41" fillId="0" borderId="0" xfId="0" applyNumberFormat="1" applyFont="1" applyFill="1" applyBorder="1" applyAlignment="1" applyProtection="1">
      <alignment horizontal="center" vertical="center" wrapText="1"/>
    </xf>
    <xf numFmtId="0" fontId="16" fillId="0" borderId="0" xfId="0" applyFont="1" applyFill="1" applyAlignment="1" applyProtection="1">
      <alignment horizontal="center" vertical="center"/>
    </xf>
    <xf numFmtId="0" fontId="16" fillId="0" borderId="0" xfId="29" applyNumberFormat="1" applyFont="1" applyFill="1" applyBorder="1" applyAlignment="1" applyProtection="1">
      <alignment horizontal="center" vertical="center" wrapText="1"/>
    </xf>
    <xf numFmtId="0" fontId="80" fillId="0" borderId="4" xfId="0" applyFont="1" applyBorder="1" applyAlignment="1">
      <alignment horizontal="left" vertical="top" wrapText="1"/>
    </xf>
    <xf numFmtId="0" fontId="17" fillId="0" borderId="4" xfId="0" applyFont="1" applyFill="1" applyBorder="1" applyAlignment="1" applyProtection="1">
      <alignment horizontal="left" vertical="center"/>
    </xf>
    <xf numFmtId="0" fontId="16" fillId="18" borderId="10" xfId="29" applyNumberFormat="1" applyFont="1" applyFill="1" applyBorder="1" applyAlignment="1" applyProtection="1">
      <alignment horizontal="center" vertical="center" wrapText="1"/>
    </xf>
    <xf numFmtId="0" fontId="16" fillId="18" borderId="0" xfId="29" applyNumberFormat="1" applyFont="1" applyFill="1" applyBorder="1" applyAlignment="1" applyProtection="1">
      <alignment horizontal="center" vertical="center" wrapText="1"/>
    </xf>
    <xf numFmtId="0" fontId="16" fillId="0" borderId="0" xfId="0" applyFont="1" applyAlignment="1" applyProtection="1">
      <alignment horizontal="center" vertical="center" wrapText="1"/>
      <protection hidden="1"/>
    </xf>
    <xf numFmtId="0" fontId="70" fillId="18" borderId="4" xfId="33" applyFont="1" applyFill="1" applyBorder="1" applyAlignment="1" applyProtection="1">
      <alignment horizontal="center" vertical="center" wrapText="1"/>
    </xf>
    <xf numFmtId="0" fontId="66" fillId="0" borderId="5" xfId="33" applyFont="1" applyFill="1" applyBorder="1" applyAlignment="1" applyProtection="1">
      <alignment horizontal="center" vertical="center" wrapText="1"/>
    </xf>
    <xf numFmtId="0" fontId="67" fillId="0" borderId="0" xfId="0" applyFont="1" applyBorder="1" applyAlignment="1" applyProtection="1">
      <alignment horizontal="left" vertical="top" wrapText="1"/>
    </xf>
    <xf numFmtId="0" fontId="70" fillId="18" borderId="11" xfId="33" applyFont="1" applyFill="1" applyBorder="1" applyAlignment="1" applyProtection="1">
      <alignment horizontal="center" vertical="center" wrapText="1"/>
    </xf>
    <xf numFmtId="0" fontId="70" fillId="18" borderId="13" xfId="0" applyFont="1" applyFill="1" applyBorder="1" applyAlignment="1" applyProtection="1">
      <alignment horizontal="center" vertical="center" wrapText="1"/>
    </xf>
    <xf numFmtId="0" fontId="70" fillId="18" borderId="13" xfId="0" applyFont="1" applyFill="1" applyBorder="1" applyAlignment="1" applyProtection="1">
      <alignment horizontal="center" vertical="center"/>
    </xf>
    <xf numFmtId="0" fontId="16" fillId="18" borderId="11" xfId="29" applyNumberFormat="1" applyFont="1" applyFill="1" applyBorder="1" applyAlignment="1" applyProtection="1">
      <alignment horizontal="center" vertical="center" wrapText="1"/>
    </xf>
    <xf numFmtId="0" fontId="16" fillId="18" borderId="13" xfId="29" applyNumberFormat="1" applyFont="1" applyFill="1" applyBorder="1" applyAlignment="1" applyProtection="1">
      <alignment horizontal="center" vertical="center" wrapText="1"/>
    </xf>
    <xf numFmtId="0" fontId="41" fillId="0" borderId="0" xfId="0" applyNumberFormat="1" applyFont="1" applyFill="1" applyBorder="1" applyAlignment="1" applyProtection="1">
      <alignment horizontal="left" vertical="center" wrapText="1"/>
      <protection hidden="1"/>
    </xf>
    <xf numFmtId="0" fontId="28" fillId="8" borderId="0" xfId="0" applyFont="1" applyFill="1" applyAlignment="1" applyProtection="1">
      <alignment horizontal="center" vertical="center"/>
      <protection hidden="1"/>
    </xf>
    <xf numFmtId="0" fontId="70" fillId="13" borderId="14" xfId="33" applyFont="1" applyFill="1" applyBorder="1" applyAlignment="1" applyProtection="1">
      <alignment horizontal="left" vertical="center" wrapText="1"/>
    </xf>
    <xf numFmtId="0" fontId="70" fillId="13" borderId="3" xfId="33" applyFont="1" applyFill="1" applyBorder="1" applyAlignment="1" applyProtection="1">
      <alignment horizontal="left" vertical="center" wrapText="1"/>
    </xf>
    <xf numFmtId="0" fontId="70" fillId="13" borderId="15" xfId="33" applyFont="1" applyFill="1" applyBorder="1" applyAlignment="1" applyProtection="1">
      <alignment horizontal="left" vertical="center" wrapText="1"/>
    </xf>
    <xf numFmtId="0" fontId="70" fillId="18" borderId="32" xfId="33" applyFont="1" applyFill="1" applyBorder="1" applyAlignment="1" applyProtection="1">
      <alignment horizontal="center" vertical="center" wrapText="1"/>
    </xf>
    <xf numFmtId="0" fontId="70" fillId="18" borderId="9" xfId="33" applyFont="1" applyFill="1" applyBorder="1" applyAlignment="1" applyProtection="1">
      <alignment horizontal="center" vertical="center" wrapText="1"/>
    </xf>
    <xf numFmtId="0" fontId="66" fillId="19" borderId="5" xfId="33" applyFont="1" applyFill="1" applyBorder="1" applyAlignment="1" applyProtection="1">
      <alignment horizontal="left" vertical="center" wrapText="1"/>
    </xf>
    <xf numFmtId="0" fontId="67" fillId="0" borderId="10" xfId="0" applyFont="1" applyBorder="1" applyAlignment="1" applyProtection="1">
      <alignment horizontal="left" vertical="top" wrapText="1"/>
    </xf>
    <xf numFmtId="0" fontId="67" fillId="0" borderId="0" xfId="0" applyFont="1" applyAlignment="1" applyProtection="1">
      <alignment horizontal="left" vertical="top" wrapText="1"/>
    </xf>
    <xf numFmtId="0" fontId="70" fillId="18" borderId="13" xfId="33" applyFont="1" applyFill="1" applyBorder="1" applyAlignment="1" applyProtection="1">
      <alignment horizontal="center" vertical="center" wrapText="1"/>
    </xf>
    <xf numFmtId="0" fontId="70" fillId="18" borderId="31" xfId="33" applyFont="1" applyFill="1" applyBorder="1" applyAlignment="1" applyProtection="1">
      <alignment horizontal="center" vertical="center" wrapText="1"/>
    </xf>
    <xf numFmtId="0" fontId="70" fillId="18" borderId="8" xfId="33" applyFont="1" applyFill="1" applyBorder="1" applyAlignment="1" applyProtection="1">
      <alignment horizontal="center" vertical="center" wrapText="1"/>
    </xf>
    <xf numFmtId="0" fontId="28" fillId="0" borderId="0" xfId="0" applyFont="1" applyBorder="1" applyAlignment="1">
      <alignment horizontal="center" vertical="center"/>
    </xf>
    <xf numFmtId="0" fontId="16" fillId="0" borderId="0" xfId="0" applyNumberFormat="1" applyFont="1" applyFill="1" applyBorder="1" applyAlignment="1" applyProtection="1">
      <alignment horizontal="center" vertical="center" wrapText="1"/>
      <protection hidden="1"/>
    </xf>
    <xf numFmtId="0" fontId="66" fillId="0" borderId="11" xfId="33" applyFont="1" applyBorder="1" applyAlignment="1" applyProtection="1">
      <alignment horizontal="center" vertical="center" wrapText="1"/>
    </xf>
    <xf numFmtId="0" fontId="67" fillId="0" borderId="13" xfId="0" applyFont="1" applyBorder="1" applyAlignment="1" applyProtection="1">
      <alignment horizontal="center" vertical="center"/>
    </xf>
    <xf numFmtId="0" fontId="66" fillId="0" borderId="32" xfId="33" applyFont="1" applyBorder="1" applyAlignment="1" applyProtection="1">
      <alignment horizontal="center" vertical="center"/>
    </xf>
    <xf numFmtId="0" fontId="66" fillId="0" borderId="9" xfId="33" applyFont="1" applyBorder="1" applyAlignment="1" applyProtection="1">
      <alignment horizontal="center" vertical="center"/>
    </xf>
    <xf numFmtId="0" fontId="66" fillId="0" borderId="4" xfId="33" applyFont="1" applyBorder="1" applyAlignment="1" applyProtection="1">
      <alignment horizontal="center" vertical="center" wrapText="1"/>
    </xf>
    <xf numFmtId="0" fontId="66" fillId="0" borderId="14" xfId="33" applyFont="1" applyBorder="1" applyAlignment="1" applyProtection="1">
      <alignment horizontal="center" vertical="center"/>
    </xf>
    <xf numFmtId="0" fontId="66" fillId="0" borderId="15" xfId="33" applyFont="1" applyBorder="1" applyAlignment="1" applyProtection="1">
      <alignment horizontal="center" vertical="center"/>
    </xf>
    <xf numFmtId="0" fontId="6" fillId="0" borderId="11" xfId="33" quotePrefix="1" applyFont="1" applyBorder="1" applyAlignment="1" applyProtection="1">
      <alignment horizontal="center" vertical="top"/>
    </xf>
    <xf numFmtId="0" fontId="6" fillId="0" borderId="12" xfId="33" quotePrefix="1" applyFont="1" applyBorder="1" applyAlignment="1" applyProtection="1">
      <alignment horizontal="center" vertical="top"/>
    </xf>
    <xf numFmtId="0" fontId="6" fillId="0" borderId="11" xfId="33" applyFont="1" applyBorder="1" applyAlignment="1" applyProtection="1">
      <alignment horizontal="left" vertical="center" wrapText="1"/>
    </xf>
    <xf numFmtId="0" fontId="6" fillId="0" borderId="12" xfId="33" applyFont="1" applyBorder="1" applyAlignment="1" applyProtection="1">
      <alignment horizontal="left" vertical="center" wrapText="1"/>
    </xf>
    <xf numFmtId="0" fontId="6" fillId="0" borderId="13" xfId="33" applyFont="1" applyBorder="1" applyAlignment="1" applyProtection="1">
      <alignment horizontal="left" vertical="center" wrapText="1"/>
    </xf>
    <xf numFmtId="0" fontId="66" fillId="5" borderId="14" xfId="33" applyFont="1" applyFill="1" applyBorder="1" applyAlignment="1" applyProtection="1">
      <alignment horizontal="left" vertical="top" wrapText="1"/>
    </xf>
    <xf numFmtId="0" fontId="66" fillId="5" borderId="15" xfId="33" applyFont="1" applyFill="1" applyBorder="1" applyAlignment="1" applyProtection="1">
      <alignment horizontal="left" vertical="top" wrapText="1"/>
    </xf>
    <xf numFmtId="0" fontId="66" fillId="10" borderId="14" xfId="33" applyFont="1" applyFill="1" applyBorder="1" applyAlignment="1" applyProtection="1">
      <alignment horizontal="left" vertical="center" wrapText="1"/>
    </xf>
    <xf numFmtId="0" fontId="66" fillId="10" borderId="3" xfId="33" applyFont="1" applyFill="1" applyBorder="1" applyAlignment="1" applyProtection="1">
      <alignment horizontal="left" vertical="center" wrapText="1"/>
    </xf>
    <xf numFmtId="0" fontId="66" fillId="10" borderId="15" xfId="33" applyFont="1" applyFill="1" applyBorder="1" applyAlignment="1" applyProtection="1">
      <alignment horizontal="left" vertical="center" wrapText="1"/>
    </xf>
    <xf numFmtId="0" fontId="66" fillId="0" borderId="32" xfId="33" applyFont="1" applyBorder="1" applyAlignment="1" applyProtection="1">
      <alignment horizontal="center" vertical="center" wrapText="1"/>
    </xf>
    <xf numFmtId="0" fontId="66" fillId="0" borderId="9" xfId="33" applyFont="1" applyBorder="1" applyAlignment="1" applyProtection="1">
      <alignment horizontal="center" vertical="center" wrapText="1"/>
    </xf>
    <xf numFmtId="0" fontId="66" fillId="0" borderId="11" xfId="33" applyFont="1" applyBorder="1" applyAlignment="1" applyProtection="1">
      <alignment horizontal="center" vertical="center"/>
    </xf>
    <xf numFmtId="0" fontId="66" fillId="0" borderId="13" xfId="33" applyFont="1" applyBorder="1" applyAlignment="1" applyProtection="1">
      <alignment horizontal="center" vertical="center"/>
    </xf>
    <xf numFmtId="0" fontId="16" fillId="5" borderId="4" xfId="34" applyFont="1" applyFill="1" applyBorder="1" applyAlignment="1" applyProtection="1">
      <alignment horizontal="center" vertical="center" wrapText="1"/>
      <protection hidden="1"/>
    </xf>
    <xf numFmtId="0" fontId="0" fillId="0" borderId="14" xfId="34" applyFont="1" applyBorder="1" applyAlignment="1" applyProtection="1">
      <alignment horizontal="left" vertical="center" wrapText="1"/>
      <protection hidden="1"/>
    </xf>
    <xf numFmtId="0" fontId="0" fillId="0" borderId="3" xfId="34" applyFont="1" applyBorder="1" applyAlignment="1" applyProtection="1">
      <alignment horizontal="left" vertical="center" wrapText="1"/>
      <protection hidden="1"/>
    </xf>
    <xf numFmtId="0" fontId="0" fillId="0" borderId="15" xfId="34" applyFont="1" applyBorder="1" applyAlignment="1" applyProtection="1">
      <alignment horizontal="left" vertical="center" wrapText="1"/>
      <protection hidden="1"/>
    </xf>
    <xf numFmtId="2" fontId="16" fillId="5" borderId="4" xfId="34" applyNumberFormat="1" applyFont="1" applyFill="1" applyBorder="1" applyAlignment="1" applyProtection="1">
      <alignment horizontal="center" vertical="center" wrapText="1"/>
      <protection hidden="1"/>
    </xf>
    <xf numFmtId="2" fontId="0" fillId="0" borderId="4" xfId="34" applyNumberFormat="1" applyFont="1" applyBorder="1" applyAlignment="1" applyProtection="1">
      <alignment horizontal="center" vertical="center" wrapText="1"/>
      <protection hidden="1"/>
    </xf>
    <xf numFmtId="0" fontId="16" fillId="0" borderId="4" xfId="34" applyFont="1" applyBorder="1" applyAlignment="1" applyProtection="1">
      <alignment horizontal="center" vertical="center" wrapText="1"/>
      <protection hidden="1"/>
    </xf>
    <xf numFmtId="0" fontId="16" fillId="5" borderId="31" xfId="34" applyFont="1" applyFill="1" applyBorder="1" applyAlignment="1" applyProtection="1">
      <alignment horizontal="center" vertical="center" wrapText="1"/>
      <protection hidden="1"/>
    </xf>
    <xf numFmtId="0" fontId="16" fillId="5" borderId="10" xfId="34" applyFont="1" applyFill="1" applyBorder="1" applyAlignment="1" applyProtection="1">
      <alignment horizontal="center" vertical="center" wrapText="1"/>
      <protection hidden="1"/>
    </xf>
    <xf numFmtId="0" fontId="16" fillId="5" borderId="32" xfId="34" applyFont="1" applyFill="1" applyBorder="1" applyAlignment="1" applyProtection="1">
      <alignment horizontal="center" vertical="center" wrapText="1"/>
      <protection hidden="1"/>
    </xf>
    <xf numFmtId="2" fontId="16" fillId="5" borderId="31" xfId="34" applyNumberFormat="1" applyFont="1" applyFill="1" applyBorder="1" applyAlignment="1" applyProtection="1">
      <alignment horizontal="center" vertical="center" wrapText="1"/>
      <protection hidden="1"/>
    </xf>
    <xf numFmtId="0" fontId="17" fillId="0" borderId="4" xfId="34" applyFont="1" applyBorder="1" applyAlignment="1" applyProtection="1">
      <alignment horizontal="center" vertical="center"/>
      <protection hidden="1"/>
    </xf>
    <xf numFmtId="0" fontId="16" fillId="5" borderId="31" xfId="34" applyFont="1" applyFill="1" applyBorder="1" applyAlignment="1" applyProtection="1">
      <alignment horizontal="left" vertical="center" wrapText="1"/>
      <protection hidden="1"/>
    </xf>
    <xf numFmtId="0" fontId="16" fillId="5" borderId="32" xfId="34" applyFont="1" applyFill="1" applyBorder="1" applyAlignment="1" applyProtection="1">
      <alignment horizontal="left" vertical="center" wrapText="1"/>
      <protection hidden="1"/>
    </xf>
    <xf numFmtId="2" fontId="16" fillId="5" borderId="11" xfId="34" applyNumberFormat="1" applyFont="1" applyFill="1" applyBorder="1" applyAlignment="1" applyProtection="1">
      <alignment horizontal="center" vertical="center"/>
      <protection hidden="1"/>
    </xf>
    <xf numFmtId="0" fontId="42" fillId="5" borderId="8" xfId="34" applyFont="1" applyFill="1" applyBorder="1" applyAlignment="1" applyProtection="1">
      <alignment horizontal="justify" vertical="center" wrapText="1"/>
      <protection hidden="1"/>
    </xf>
    <xf numFmtId="0" fontId="42" fillId="5" borderId="9" xfId="34" applyFont="1" applyFill="1" applyBorder="1" applyAlignment="1" applyProtection="1">
      <alignment horizontal="justify" vertical="center" wrapText="1"/>
      <protection hidden="1"/>
    </xf>
    <xf numFmtId="0" fontId="16" fillId="5" borderId="8" xfId="34" applyFont="1" applyFill="1" applyBorder="1" applyAlignment="1" applyProtection="1">
      <alignment horizontal="justify" vertical="center" wrapText="1"/>
      <protection hidden="1"/>
    </xf>
    <xf numFmtId="0" fontId="16" fillId="5" borderId="9" xfId="34" applyFont="1" applyFill="1" applyBorder="1" applyAlignment="1" applyProtection="1">
      <alignment horizontal="justify" vertical="center" wrapText="1"/>
      <protection hidden="1"/>
    </xf>
    <xf numFmtId="0" fontId="17" fillId="0" borderId="0" xfId="34" applyFont="1" applyAlignment="1" applyProtection="1">
      <alignment horizontal="justify" vertical="center" wrapText="1"/>
      <protection hidden="1"/>
    </xf>
    <xf numFmtId="0" fontId="16" fillId="5" borderId="14" xfId="34" applyFont="1" applyFill="1" applyBorder="1" applyAlignment="1" applyProtection="1">
      <alignment horizontal="left" vertical="center" wrapText="1"/>
      <protection hidden="1"/>
    </xf>
    <xf numFmtId="0" fontId="16" fillId="5" borderId="15" xfId="34" applyFont="1" applyFill="1" applyBorder="1" applyAlignment="1" applyProtection="1">
      <alignment horizontal="left" vertical="center" wrapText="1"/>
      <protection hidden="1"/>
    </xf>
    <xf numFmtId="2" fontId="16" fillId="5" borderId="14" xfId="34" applyNumberFormat="1" applyFont="1" applyFill="1" applyBorder="1" applyAlignment="1" applyProtection="1">
      <alignment horizontal="center" vertical="center" wrapText="1"/>
      <protection hidden="1"/>
    </xf>
    <xf numFmtId="2" fontId="16" fillId="5" borderId="15" xfId="34" applyNumberFormat="1" applyFont="1" applyFill="1" applyBorder="1" applyAlignment="1" applyProtection="1">
      <alignment horizontal="center" vertical="center" wrapText="1"/>
      <protection hidden="1"/>
    </xf>
    <xf numFmtId="0" fontId="17" fillId="0" borderId="14" xfId="34" applyNumberFormat="1" applyFont="1" applyBorder="1" applyAlignment="1" applyProtection="1">
      <alignment horizontal="justify" vertical="center" wrapText="1"/>
      <protection hidden="1"/>
    </xf>
    <xf numFmtId="0" fontId="17" fillId="0" borderId="15" xfId="34" applyNumberFormat="1" applyFont="1" applyBorder="1" applyAlignment="1" applyProtection="1">
      <alignment horizontal="justify" vertical="center" wrapText="1"/>
      <protection hidden="1"/>
    </xf>
    <xf numFmtId="0" fontId="16" fillId="3" borderId="4" xfId="34" applyFont="1" applyFill="1" applyBorder="1" applyAlignment="1" applyProtection="1">
      <alignment horizontal="center" vertical="center" wrapText="1"/>
      <protection locked="0"/>
    </xf>
    <xf numFmtId="0" fontId="0" fillId="0" borderId="4" xfId="34" applyNumberFormat="1" applyFont="1" applyBorder="1" applyAlignment="1" applyProtection="1">
      <alignment horizontal="justify" vertical="center" wrapText="1"/>
      <protection hidden="1"/>
    </xf>
    <xf numFmtId="0" fontId="17" fillId="0" borderId="4" xfId="34" applyNumberFormat="1" applyFont="1" applyBorder="1" applyAlignment="1" applyProtection="1">
      <alignment horizontal="justify" vertical="center" wrapText="1"/>
      <protection hidden="1"/>
    </xf>
    <xf numFmtId="0" fontId="43" fillId="0" borderId="0" xfId="34" applyFont="1" applyBorder="1" applyAlignment="1" applyProtection="1">
      <alignment horizontal="center" vertical="top"/>
      <protection hidden="1"/>
    </xf>
    <xf numFmtId="0" fontId="16" fillId="5" borderId="3" xfId="34" applyFont="1" applyFill="1" applyBorder="1" applyAlignment="1" applyProtection="1">
      <alignment horizontal="left" vertical="center" wrapText="1"/>
      <protection hidden="1"/>
    </xf>
    <xf numFmtId="0" fontId="17" fillId="0" borderId="4" xfId="34" applyFont="1" applyBorder="1" applyAlignment="1" applyProtection="1">
      <alignment horizontal="justify" vertical="center" wrapText="1"/>
      <protection hidden="1"/>
    </xf>
    <xf numFmtId="0" fontId="16" fillId="3" borderId="31" xfId="34" applyFont="1" applyFill="1" applyBorder="1" applyAlignment="1" applyProtection="1">
      <alignment horizontal="center" vertical="center" wrapText="1"/>
      <protection locked="0"/>
    </xf>
    <xf numFmtId="0" fontId="16" fillId="3" borderId="32" xfId="34" applyFont="1" applyFill="1" applyBorder="1" applyAlignment="1" applyProtection="1">
      <alignment horizontal="center" vertical="center" wrapText="1"/>
      <protection locked="0"/>
    </xf>
    <xf numFmtId="0" fontId="16" fillId="3" borderId="6" xfId="34" applyFont="1" applyFill="1" applyBorder="1" applyAlignment="1" applyProtection="1">
      <alignment horizontal="center" vertical="center" wrapText="1"/>
      <protection locked="0"/>
    </xf>
    <xf numFmtId="0" fontId="16" fillId="3" borderId="7" xfId="34" applyFont="1" applyFill="1" applyBorder="1" applyAlignment="1" applyProtection="1">
      <alignment horizontal="center" vertical="center" wrapText="1"/>
      <protection locked="0"/>
    </xf>
    <xf numFmtId="0" fontId="16" fillId="3" borderId="8" xfId="34" applyFont="1" applyFill="1" applyBorder="1" applyAlignment="1" applyProtection="1">
      <alignment horizontal="center" vertical="center" wrapText="1"/>
      <protection locked="0"/>
    </xf>
    <xf numFmtId="0" fontId="16" fillId="3" borderId="9" xfId="34" applyFont="1" applyFill="1" applyBorder="1" applyAlignment="1" applyProtection="1">
      <alignment horizontal="center" vertical="center" wrapText="1"/>
      <protection locked="0"/>
    </xf>
    <xf numFmtId="0" fontId="16" fillId="0" borderId="14" xfId="34" applyFont="1" applyBorder="1" applyAlignment="1" applyProtection="1">
      <alignment horizontal="left" vertical="center" wrapText="1"/>
      <protection hidden="1"/>
    </xf>
    <xf numFmtId="0" fontId="16" fillId="0" borderId="15" xfId="34" applyFont="1" applyBorder="1" applyAlignment="1" applyProtection="1">
      <alignment horizontal="left" vertical="center" wrapText="1"/>
      <protection hidden="1"/>
    </xf>
    <xf numFmtId="0" fontId="16" fillId="0" borderId="14" xfId="34" applyFont="1" applyBorder="1" applyAlignment="1" applyProtection="1">
      <alignment horizontal="center" vertical="center" wrapText="1"/>
      <protection hidden="1"/>
    </xf>
    <xf numFmtId="0" fontId="16" fillId="0" borderId="15" xfId="34" applyFont="1" applyBorder="1" applyAlignment="1" applyProtection="1">
      <alignment horizontal="center" vertical="center" wrapText="1"/>
      <protection hidden="1"/>
    </xf>
    <xf numFmtId="9" fontId="16" fillId="3" borderId="4" xfId="34" applyNumberFormat="1" applyFont="1" applyFill="1" applyBorder="1" applyAlignment="1" applyProtection="1">
      <alignment horizontal="center" vertical="center" wrapText="1"/>
      <protection locked="0"/>
    </xf>
    <xf numFmtId="0" fontId="17" fillId="0" borderId="0" xfId="34" applyFont="1" applyFill="1" applyAlignment="1" applyProtection="1">
      <alignment horizontal="left" vertical="top"/>
      <protection hidden="1"/>
    </xf>
    <xf numFmtId="0" fontId="16" fillId="0" borderId="0" xfId="34" applyFont="1" applyBorder="1" applyAlignment="1" applyProtection="1">
      <alignment horizontal="center" vertical="center" wrapText="1"/>
      <protection hidden="1"/>
    </xf>
    <xf numFmtId="0" fontId="28" fillId="8" borderId="0" xfId="34" applyFont="1" applyFill="1" applyAlignment="1" applyProtection="1">
      <alignment horizontal="center" vertical="center"/>
      <protection hidden="1"/>
    </xf>
    <xf numFmtId="0" fontId="16" fillId="5" borderId="4" xfId="34" applyFont="1" applyFill="1" applyBorder="1" applyAlignment="1" applyProtection="1">
      <alignment horizontal="left" vertical="center" wrapText="1"/>
      <protection hidden="1"/>
    </xf>
    <xf numFmtId="0" fontId="17" fillId="0" borderId="4" xfId="34" applyFont="1" applyBorder="1" applyAlignment="1" applyProtection="1">
      <alignment horizontal="left" vertical="center" wrapText="1"/>
      <protection hidden="1"/>
    </xf>
    <xf numFmtId="0" fontId="0" fillId="0" borderId="4" xfId="34" applyFont="1" applyBorder="1" applyAlignment="1" applyProtection="1">
      <alignment horizontal="left" vertical="center" wrapText="1"/>
      <protection hidden="1"/>
    </xf>
    <xf numFmtId="0" fontId="16" fillId="0" borderId="4" xfId="34" applyFont="1" applyFill="1" applyBorder="1" applyAlignment="1" applyProtection="1">
      <alignment horizontal="left" vertical="center" wrapText="1"/>
      <protection hidden="1"/>
    </xf>
    <xf numFmtId="0" fontId="41" fillId="0" borderId="0" xfId="0" applyNumberFormat="1" applyFont="1" applyFill="1" applyBorder="1" applyAlignment="1" applyProtection="1">
      <alignment horizontal="center" vertical="center" wrapText="1"/>
      <protection hidden="1"/>
    </xf>
    <xf numFmtId="0" fontId="16" fillId="0" borderId="0" xfId="0" applyNumberFormat="1" applyFont="1" applyFill="1" applyBorder="1" applyAlignment="1" applyProtection="1">
      <alignment horizontal="right" vertical="center"/>
      <protection hidden="1"/>
    </xf>
    <xf numFmtId="167" fontId="16" fillId="0" borderId="0" xfId="0" applyNumberFormat="1" applyFont="1" applyFill="1" applyBorder="1" applyAlignment="1" applyProtection="1">
      <alignment horizontal="center" vertical="center" wrapText="1"/>
      <protection hidden="1"/>
    </xf>
    <xf numFmtId="0" fontId="16" fillId="0" borderId="0" xfId="35" applyFont="1" applyFill="1" applyBorder="1" applyAlignment="1" applyProtection="1">
      <alignment horizontal="center" vertical="center"/>
      <protection hidden="1"/>
    </xf>
    <xf numFmtId="0" fontId="49" fillId="0" borderId="0" xfId="34" applyFont="1" applyFill="1" applyAlignment="1" applyProtection="1">
      <alignment horizontal="left" vertical="center"/>
      <protection hidden="1"/>
    </xf>
    <xf numFmtId="0" fontId="17" fillId="0" borderId="0" xfId="34" applyFont="1" applyFill="1" applyAlignment="1" applyProtection="1">
      <alignment horizontal="left" vertical="center"/>
      <protection hidden="1"/>
    </xf>
    <xf numFmtId="0" fontId="16" fillId="21" borderId="5" xfId="35" applyFont="1" applyFill="1" applyBorder="1" applyAlignment="1" applyProtection="1">
      <alignment vertical="center"/>
      <protection hidden="1"/>
    </xf>
    <xf numFmtId="0" fontId="16" fillId="21" borderId="0" xfId="35" applyFont="1" applyFill="1" applyBorder="1" applyAlignment="1" applyProtection="1">
      <alignment vertical="center"/>
      <protection hidden="1"/>
    </xf>
    <xf numFmtId="0" fontId="17" fillId="0" borderId="0" xfId="34" applyFont="1" applyFill="1" applyBorder="1" applyAlignment="1" applyProtection="1">
      <alignment horizontal="left" vertical="center"/>
      <protection hidden="1"/>
    </xf>
    <xf numFmtId="0" fontId="17" fillId="0" borderId="0" xfId="35" applyFont="1" applyBorder="1" applyAlignment="1" applyProtection="1">
      <alignment vertical="center" wrapText="1"/>
      <protection hidden="1"/>
    </xf>
    <xf numFmtId="0" fontId="7" fillId="13" borderId="4" xfId="0" applyNumberFormat="1" applyFont="1" applyFill="1" applyBorder="1" applyAlignment="1" applyProtection="1">
      <alignment horizontal="center" vertical="center" wrapText="1"/>
    </xf>
    <xf numFmtId="0" fontId="7" fillId="13" borderId="13"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left" vertical="center"/>
      <protection hidden="1"/>
    </xf>
    <xf numFmtId="0" fontId="16" fillId="0" borderId="0" xfId="35" applyFont="1" applyFill="1" applyBorder="1" applyAlignment="1" applyProtection="1">
      <alignment horizontal="center" vertical="center" wrapText="1"/>
      <protection hidden="1"/>
    </xf>
    <xf numFmtId="0" fontId="7" fillId="21" borderId="14" xfId="0" applyFont="1" applyFill="1" applyBorder="1" applyAlignment="1">
      <alignment horizontal="center" vertical="center"/>
    </xf>
    <xf numFmtId="0" fontId="7" fillId="21" borderId="3" xfId="0" applyFont="1" applyFill="1" applyBorder="1" applyAlignment="1">
      <alignment horizontal="center" vertical="center"/>
    </xf>
    <xf numFmtId="0" fontId="7" fillId="21" borderId="15" xfId="0" applyFont="1" applyFill="1" applyBorder="1" applyAlignment="1">
      <alignment horizontal="center" vertical="center"/>
    </xf>
    <xf numFmtId="0" fontId="7" fillId="11" borderId="0" xfId="0" applyNumberFormat="1" applyFont="1" applyFill="1" applyBorder="1" applyAlignment="1" applyProtection="1">
      <alignment horizontal="left" vertical="center" wrapText="1"/>
    </xf>
    <xf numFmtId="2" fontId="17" fillId="0" borderId="0" xfId="35" applyNumberFormat="1" applyFont="1" applyFill="1" applyBorder="1" applyAlignment="1" applyProtection="1">
      <alignment horizontal="right" vertical="center"/>
      <protection hidden="1"/>
    </xf>
    <xf numFmtId="0" fontId="16" fillId="0" borderId="0" xfId="29" applyNumberFormat="1" applyFont="1" applyFill="1" applyBorder="1" applyAlignment="1" applyProtection="1">
      <alignment horizontal="justify" vertical="center"/>
      <protection hidden="1"/>
    </xf>
    <xf numFmtId="0" fontId="16" fillId="0" borderId="0" xfId="0" applyFont="1" applyFill="1" applyBorder="1" applyAlignment="1" applyProtection="1">
      <alignment horizontal="center" vertical="center"/>
      <protection hidden="1"/>
    </xf>
    <xf numFmtId="167" fontId="28" fillId="0" borderId="0" xfId="0" applyNumberFormat="1" applyFont="1" applyFill="1" applyBorder="1" applyAlignment="1" applyProtection="1">
      <alignment horizontal="center" vertical="center" wrapText="1"/>
      <protection hidden="1"/>
    </xf>
    <xf numFmtId="0" fontId="17" fillId="0" borderId="0" xfId="34" applyFont="1" applyFill="1" applyBorder="1" applyAlignment="1" applyProtection="1">
      <alignment horizontal="left" vertical="top"/>
      <protection hidden="1"/>
    </xf>
    <xf numFmtId="0" fontId="16" fillId="0" borderId="0" xfId="0" applyFont="1" applyBorder="1" applyAlignment="1" applyProtection="1">
      <alignment horizontal="left" vertical="center" wrapText="1"/>
      <protection hidden="1"/>
    </xf>
    <xf numFmtId="0" fontId="30" fillId="0" borderId="0" xfId="35" applyFont="1" applyBorder="1" applyAlignment="1" applyProtection="1">
      <alignment horizontal="center" vertical="center" wrapText="1"/>
      <protection hidden="1"/>
    </xf>
    <xf numFmtId="0" fontId="17" fillId="0" borderId="0" xfId="35" applyFont="1" applyBorder="1" applyAlignment="1" applyProtection="1">
      <alignment horizontal="justify" vertical="center" wrapText="1"/>
      <protection hidden="1"/>
    </xf>
    <xf numFmtId="0" fontId="16" fillId="0" borderId="5" xfId="35" applyFont="1" applyBorder="1" applyAlignment="1" applyProtection="1">
      <alignment horizontal="left" vertical="center"/>
      <protection hidden="1"/>
    </xf>
    <xf numFmtId="0" fontId="16" fillId="0" borderId="0" xfId="35" applyFont="1" applyBorder="1" applyAlignment="1" applyProtection="1">
      <alignment horizontal="left" vertical="center"/>
      <protection hidden="1"/>
    </xf>
    <xf numFmtId="0" fontId="49" fillId="0" borderId="0" xfId="34" applyFont="1" applyFill="1" applyAlignment="1" applyProtection="1">
      <alignment horizontal="left" vertical="top"/>
      <protection hidden="1"/>
    </xf>
    <xf numFmtId="0" fontId="16" fillId="0" borderId="14" xfId="32" applyFont="1" applyBorder="1" applyAlignment="1" applyProtection="1">
      <alignment horizontal="justify" vertical="top"/>
      <protection hidden="1"/>
    </xf>
    <xf numFmtId="0" fontId="17" fillId="0" borderId="3" xfId="32" applyFont="1" applyBorder="1" applyAlignment="1" applyProtection="1">
      <alignment horizontal="justify" vertical="top"/>
      <protection hidden="1"/>
    </xf>
    <xf numFmtId="0" fontId="17" fillId="0" borderId="15" xfId="32" applyFont="1" applyBorder="1" applyAlignment="1" applyProtection="1">
      <alignment horizontal="justify" vertical="top"/>
      <protection hidden="1"/>
    </xf>
    <xf numFmtId="0" fontId="16" fillId="9" borderId="0" xfId="32" applyNumberFormat="1" applyFont="1" applyFill="1" applyBorder="1" applyAlignment="1" applyProtection="1">
      <alignment horizontal="center" vertical="center" wrapText="1"/>
      <protection hidden="1"/>
    </xf>
    <xf numFmtId="0" fontId="16" fillId="0" borderId="0" xfId="0" applyFont="1" applyFill="1" applyAlignment="1" applyProtection="1">
      <alignment horizontal="center" vertical="center"/>
      <protection hidden="1"/>
    </xf>
    <xf numFmtId="0" fontId="16" fillId="0" borderId="0" xfId="0" applyNumberFormat="1" applyFont="1" applyFill="1" applyBorder="1" applyAlignment="1" applyProtection="1">
      <alignment horizontal="justify" vertical="top" wrapText="1"/>
      <protection hidden="1"/>
    </xf>
    <xf numFmtId="0" fontId="17" fillId="0" borderId="0" xfId="32" applyFont="1" applyAlignment="1" applyProtection="1">
      <alignment horizontal="justify" vertical="center"/>
      <protection hidden="1"/>
    </xf>
    <xf numFmtId="0" fontId="16" fillId="0" borderId="0" xfId="25" applyFont="1" applyAlignment="1" applyProtection="1">
      <alignment horizontal="left" vertical="center" indent="2"/>
      <protection hidden="1"/>
    </xf>
    <xf numFmtId="0" fontId="16" fillId="0" borderId="16" xfId="32" applyFont="1" applyBorder="1" applyAlignment="1" applyProtection="1">
      <alignment horizontal="justify" vertical="top"/>
      <protection hidden="1"/>
    </xf>
    <xf numFmtId="0" fontId="17" fillId="0" borderId="36" xfId="32" applyFont="1" applyBorder="1" applyAlignment="1" applyProtection="1">
      <alignment horizontal="justify" vertical="top"/>
      <protection hidden="1"/>
    </xf>
    <xf numFmtId="0" fontId="17" fillId="0" borderId="17" xfId="32" applyFont="1" applyBorder="1" applyAlignment="1" applyProtection="1">
      <alignment horizontal="justify" vertical="top"/>
      <protection hidden="1"/>
    </xf>
    <xf numFmtId="0" fontId="0" fillId="0" borderId="10" xfId="32" applyFont="1" applyBorder="1" applyAlignment="1" applyProtection="1">
      <alignment horizontal="justify" vertical="center"/>
      <protection hidden="1"/>
    </xf>
    <xf numFmtId="0" fontId="17" fillId="0" borderId="10" xfId="32" applyFont="1" applyBorder="1" applyAlignment="1" applyProtection="1">
      <alignment horizontal="justify" vertical="center"/>
      <protection hidden="1"/>
    </xf>
    <xf numFmtId="0" fontId="17" fillId="0" borderId="0" xfId="38" applyFont="1" applyFill="1" applyBorder="1" applyAlignment="1" applyProtection="1">
      <alignment horizontal="justify" vertical="center" wrapText="1"/>
      <protection hidden="1"/>
    </xf>
    <xf numFmtId="0" fontId="17" fillId="0" borderId="0" xfId="38" applyFont="1" applyFill="1" applyBorder="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25" fillId="0" borderId="4" xfId="38" applyNumberFormat="1" applyFont="1" applyFill="1" applyBorder="1" applyAlignment="1" applyProtection="1">
      <alignment horizontal="justify" vertical="center" wrapText="1"/>
      <protection hidden="1"/>
    </xf>
    <xf numFmtId="4" fontId="16" fillId="0" borderId="14" xfId="38" applyNumberFormat="1" applyFont="1" applyBorder="1" applyAlignment="1" applyProtection="1">
      <alignment horizontal="center" vertical="center" wrapText="1"/>
      <protection hidden="1"/>
    </xf>
    <xf numFmtId="4" fontId="16" fillId="0" borderId="3" xfId="38" applyNumberFormat="1" applyFont="1" applyBorder="1" applyAlignment="1" applyProtection="1">
      <alignment horizontal="center" vertical="center" wrapText="1"/>
      <protection hidden="1"/>
    </xf>
    <xf numFmtId="0" fontId="20" fillId="0" borderId="0" xfId="38" applyFont="1" applyAlignment="1" applyProtection="1">
      <alignment horizontal="left"/>
      <protection hidden="1"/>
    </xf>
    <xf numFmtId="0" fontId="20" fillId="0" borderId="7" xfId="38" applyFont="1" applyBorder="1" applyAlignment="1" applyProtection="1">
      <alignment horizontal="left"/>
      <protection hidden="1"/>
    </xf>
    <xf numFmtId="1" fontId="17" fillId="0" borderId="0" xfId="38" applyNumberFormat="1" applyFont="1" applyFill="1" applyBorder="1" applyAlignment="1" applyProtection="1">
      <alignment horizontal="justify" vertical="top" wrapText="1"/>
      <protection hidden="1"/>
    </xf>
    <xf numFmtId="0" fontId="17" fillId="0" borderId="0" xfId="38" applyFont="1" applyFill="1" applyBorder="1" applyAlignment="1" applyProtection="1">
      <alignment horizontal="justify" vertical="top" wrapText="1"/>
      <protection hidden="1"/>
    </xf>
    <xf numFmtId="0" fontId="17" fillId="0" borderId="7" xfId="38" applyFont="1" applyFill="1" applyBorder="1" applyAlignment="1" applyProtection="1">
      <alignment horizontal="justify" vertical="top" wrapText="1"/>
      <protection hidden="1"/>
    </xf>
    <xf numFmtId="1" fontId="16" fillId="0" borderId="0" xfId="38" applyNumberFormat="1" applyFont="1" applyBorder="1" applyAlignment="1" applyProtection="1">
      <alignment horizontal="center" vertical="center" wrapText="1"/>
      <protection hidden="1"/>
    </xf>
    <xf numFmtId="0" fontId="16" fillId="0" borderId="0" xfId="38" applyFont="1" applyBorder="1" applyAlignment="1" applyProtection="1">
      <alignment horizontal="center" vertical="center" wrapText="1"/>
      <protection hidden="1"/>
    </xf>
    <xf numFmtId="4" fontId="16" fillId="0" borderId="0" xfId="38" applyNumberFormat="1" applyFont="1" applyBorder="1" applyAlignment="1" applyProtection="1">
      <alignment horizontal="right" vertical="center" wrapText="1"/>
      <protection hidden="1"/>
    </xf>
    <xf numFmtId="1" fontId="16" fillId="0" borderId="4" xfId="38" applyNumberFormat="1" applyFont="1" applyBorder="1" applyAlignment="1" applyProtection="1">
      <alignment horizontal="center" vertical="center" wrapText="1"/>
      <protection hidden="1"/>
    </xf>
    <xf numFmtId="4" fontId="16" fillId="0" borderId="4" xfId="38" applyNumberFormat="1" applyFont="1" applyBorder="1" applyAlignment="1" applyProtection="1">
      <alignment horizontal="center" vertical="center" wrapText="1"/>
      <protection hidden="1"/>
    </xf>
    <xf numFmtId="1" fontId="16" fillId="0" borderId="14" xfId="38" applyNumberFormat="1" applyFont="1" applyBorder="1" applyAlignment="1" applyProtection="1">
      <alignment horizontal="center" vertical="center" wrapText="1"/>
      <protection hidden="1"/>
    </xf>
    <xf numFmtId="1" fontId="16" fillId="0" borderId="15" xfId="38" applyNumberFormat="1" applyFont="1" applyBorder="1" applyAlignment="1" applyProtection="1">
      <alignment horizontal="center" vertical="center" wrapText="1"/>
      <protection hidden="1"/>
    </xf>
    <xf numFmtId="4" fontId="16" fillId="0" borderId="14" xfId="38" applyNumberFormat="1" applyFont="1" applyBorder="1" applyAlignment="1" applyProtection="1">
      <alignment horizontal="right" vertical="center" wrapText="1"/>
      <protection hidden="1"/>
    </xf>
    <xf numFmtId="4" fontId="17" fillId="0" borderId="15" xfId="38" applyNumberFormat="1" applyFont="1" applyBorder="1" applyAlignment="1" applyProtection="1">
      <alignment horizontal="right" vertical="center" wrapText="1"/>
      <protection hidden="1"/>
    </xf>
    <xf numFmtId="0" fontId="17" fillId="0" borderId="7" xfId="38" applyFont="1" applyFill="1" applyBorder="1" applyAlignment="1" applyProtection="1">
      <alignment horizontal="justify" vertical="center" wrapText="1"/>
      <protection hidden="1"/>
    </xf>
    <xf numFmtId="2" fontId="35" fillId="0" borderId="0" xfId="28" applyNumberFormat="1" applyFont="1" applyFill="1" applyBorder="1" applyAlignment="1" applyProtection="1">
      <alignment horizontal="left" vertical="center"/>
      <protection hidden="1"/>
    </xf>
    <xf numFmtId="0" fontId="17" fillId="0" borderId="0" xfId="25" applyFont="1" applyAlignment="1" applyProtection="1">
      <alignment horizontal="center" vertical="top"/>
    </xf>
    <xf numFmtId="0" fontId="16" fillId="0" borderId="0" xfId="25" applyFont="1" applyAlignment="1" applyProtection="1">
      <alignment horizontal="center" vertical="center"/>
    </xf>
    <xf numFmtId="0" fontId="17" fillId="3" borderId="0" xfId="25" applyFont="1" applyFill="1" applyAlignment="1" applyProtection="1">
      <alignment horizontal="left" vertical="center"/>
      <protection locked="0"/>
    </xf>
    <xf numFmtId="177" fontId="17" fillId="0" borderId="0" xfId="25" applyNumberFormat="1" applyFont="1" applyFill="1" applyAlignment="1" applyProtection="1">
      <alignment horizontal="left" vertical="center"/>
    </xf>
    <xf numFmtId="0" fontId="16" fillId="18" borderId="0" xfId="25" applyFont="1" applyFill="1" applyAlignment="1" applyProtection="1">
      <alignment horizontal="justify" vertical="top"/>
    </xf>
    <xf numFmtId="0" fontId="17" fillId="0" borderId="0" xfId="25" applyFont="1" applyAlignment="1" applyProtection="1">
      <alignment horizontal="justify" vertical="top"/>
    </xf>
    <xf numFmtId="0" fontId="0" fillId="0" borderId="0" xfId="25" applyFont="1" applyAlignment="1" applyProtection="1">
      <alignment horizontal="left" vertical="top" wrapText="1"/>
    </xf>
    <xf numFmtId="0" fontId="17" fillId="0" borderId="0" xfId="25" applyFont="1" applyAlignment="1" applyProtection="1">
      <alignment horizontal="left" vertical="top"/>
    </xf>
    <xf numFmtId="0" fontId="16" fillId="0" borderId="0" xfId="25" applyFont="1" applyAlignment="1" applyProtection="1">
      <alignment horizontal="justify" vertical="center"/>
    </xf>
    <xf numFmtId="0" fontId="0" fillId="0" borderId="0" xfId="25" applyFont="1" applyAlignment="1" applyProtection="1">
      <alignment horizontal="justify" vertical="top"/>
    </xf>
    <xf numFmtId="0" fontId="0" fillId="0" borderId="0" xfId="0" applyAlignment="1">
      <alignment horizontal="left" vertical="top" wrapText="1"/>
    </xf>
    <xf numFmtId="177" fontId="16" fillId="0" borderId="0" xfId="25" applyNumberFormat="1" applyFont="1" applyAlignment="1" applyProtection="1">
      <alignment horizontal="left" vertical="center" indent="1"/>
    </xf>
    <xf numFmtId="0" fontId="17" fillId="0" borderId="0" xfId="0" applyFont="1" applyAlignment="1" applyProtection="1">
      <alignment horizontal="left" vertical="center" wrapText="1" indent="2"/>
    </xf>
    <xf numFmtId="0" fontId="17" fillId="0" borderId="33" xfId="0" applyFont="1" applyBorder="1" applyAlignment="1" applyProtection="1">
      <alignment horizontal="left" vertical="center" indent="2"/>
    </xf>
    <xf numFmtId="0" fontId="0" fillId="3" borderId="25" xfId="0" applyFill="1" applyBorder="1" applyAlignment="1" applyProtection="1">
      <alignment horizontal="left" vertical="center"/>
      <protection locked="0"/>
    </xf>
    <xf numFmtId="0" fontId="17" fillId="3" borderId="25" xfId="0" applyFont="1" applyFill="1" applyBorder="1" applyAlignment="1" applyProtection="1">
      <alignment horizontal="left" vertical="center"/>
      <protection locked="0"/>
    </xf>
    <xf numFmtId="0" fontId="17" fillId="0" borderId="0" xfId="0" applyFont="1" applyBorder="1" applyAlignment="1" applyProtection="1">
      <alignment horizontal="left" vertical="center" indent="2"/>
    </xf>
    <xf numFmtId="0" fontId="17" fillId="0" borderId="35" xfId="0" applyFont="1" applyBorder="1" applyAlignment="1" applyProtection="1">
      <alignment horizontal="left" vertical="center" indent="2"/>
    </xf>
    <xf numFmtId="0" fontId="17" fillId="0" borderId="25" xfId="0" applyFont="1" applyBorder="1" applyAlignment="1" applyProtection="1">
      <alignment horizontal="left" vertical="center" indent="2"/>
    </xf>
    <xf numFmtId="0" fontId="17" fillId="0" borderId="33" xfId="0" applyFont="1" applyBorder="1" applyAlignment="1" applyProtection="1">
      <alignment horizontal="justify" vertical="center" wrapText="1"/>
    </xf>
    <xf numFmtId="0" fontId="41" fillId="0" borderId="0" xfId="25" quotePrefix="1" applyFont="1" applyAlignment="1" applyProtection="1">
      <alignment horizontal="center" vertical="center"/>
    </xf>
    <xf numFmtId="0" fontId="16" fillId="0" borderId="4" xfId="0" applyFont="1" applyFill="1" applyBorder="1"/>
    <xf numFmtId="0" fontId="16" fillId="0" borderId="4" xfId="0" applyFont="1" applyFill="1" applyBorder="1" applyAlignment="1">
      <alignment vertical="center"/>
    </xf>
    <xf numFmtId="0" fontId="16" fillId="0" borderId="4" xfId="0" applyFont="1" applyFill="1" applyBorder="1" applyAlignment="1">
      <alignment vertical="top"/>
    </xf>
  </cellXfs>
  <cellStyles count="52">
    <cellStyle name="75" xfId="1"/>
    <cellStyle name="ÅëÈ­ [0]_±âÅ¸" xfId="2"/>
    <cellStyle name="ÅëÈ­_±âÅ¸" xfId="3"/>
    <cellStyle name="ÄÞ¸¶ [0]_±âÅ¸" xfId="4"/>
    <cellStyle name="ÄÞ¸¶_±âÅ¸" xfId="5"/>
    <cellStyle name="Ç¥ÁØ_¿¬°£´©°è¿¹»ó" xfId="6"/>
    <cellStyle name="Comma" xfId="7" builtinId="3"/>
    <cellStyle name="Comma  - Style1" xfId="8"/>
    <cellStyle name="Comma  - Style2" xfId="9"/>
    <cellStyle name="Comma  - Style3" xfId="10"/>
    <cellStyle name="Comma  - Style4" xfId="11"/>
    <cellStyle name="Comma  - Style5" xfId="12"/>
    <cellStyle name="Comma  - Style6" xfId="13"/>
    <cellStyle name="Comma  - Style7" xfId="14"/>
    <cellStyle name="Comma  - Style8" xfId="15"/>
    <cellStyle name="Comma 2" xfId="16"/>
    <cellStyle name="Excel Built-in Normal" xfId="45"/>
    <cellStyle name="Formula" xfId="17"/>
    <cellStyle name="Header1" xfId="18"/>
    <cellStyle name="Header2" xfId="19"/>
    <cellStyle name="Hyperlink" xfId="20" builtinId="8"/>
    <cellStyle name="Hypertextový odkaz" xfId="21"/>
    <cellStyle name="Inputs_Divider" xfId="49"/>
    <cellStyle name="no dec" xfId="22"/>
    <cellStyle name="Normal" xfId="0" builtinId="0"/>
    <cellStyle name="Normal - Style1" xfId="23"/>
    <cellStyle name="Normal 2" xfId="24"/>
    <cellStyle name="Normal 2 3" xfId="50"/>
    <cellStyle name="Normal 3" xfId="46"/>
    <cellStyle name="Normal 40" xfId="51"/>
    <cellStyle name="Normal_Annexures TW 04 2" xfId="25"/>
    <cellStyle name="Normal_Attach 3(JV)" xfId="26"/>
    <cellStyle name="Normal_Attacments TW 04" xfId="27"/>
    <cellStyle name="Normal_Entertainment Form" xfId="28"/>
    <cellStyle name="Normal_pgcil-tivim-pricesched" xfId="29"/>
    <cellStyle name="Normal_pgcil-tivim-pricesched_Sch-3 " xfId="30"/>
    <cellStyle name="Normal_PRICE SCHEDULE-4 to 6-A4" xfId="31"/>
    <cellStyle name="Normal_PRICE SCHEDULE-4 to 6-A4 2" xfId="32"/>
    <cellStyle name="Normal_Price Schedules-4a-4b--5-6" xfId="33"/>
    <cellStyle name="Normal_Price_Schedules for Insulator Package Rev-01" xfId="34"/>
    <cellStyle name="Normal_PRICE-SCHE Bihar-Rev-2-corrections" xfId="35"/>
    <cellStyle name="Normal_PRICE-SCHE Bihar-Rev-2-corrections_Annexures TW 04" xfId="36"/>
    <cellStyle name="Normal_PRICE-SCHE Bihar-Rev-2-corrections_Price_Schedules for Insulator Package Rev-01" xfId="37"/>
    <cellStyle name="Normal_QUOTED CORRECTED 2" xfId="38"/>
    <cellStyle name="Normal_Sch-1" xfId="39"/>
    <cellStyle name="Normal_Sch-3 " xfId="40"/>
    <cellStyle name="Normal_Sheet1" xfId="41"/>
    <cellStyle name="Normal_Sheet2" xfId="48"/>
    <cellStyle name="Percent" xfId="47" builtinId="5"/>
    <cellStyle name="Popis" xfId="42"/>
    <cellStyle name="Sledovaný hypertextový odkaz" xfId="43"/>
    <cellStyle name="Standard_BS14" xfId="44"/>
  </cellStyles>
  <dxfs count="98">
    <dxf>
      <fill>
        <patternFill patternType="none">
          <bgColor indexed="65"/>
        </patternFill>
      </fill>
    </dxf>
    <dxf>
      <font>
        <condense val="0"/>
        <extend val="0"/>
        <color indexed="9"/>
      </font>
      <fill>
        <patternFill patternType="none">
          <bgColor indexed="65"/>
        </patternFill>
      </fill>
    </dxf>
    <dxf>
      <fill>
        <patternFill>
          <bgColor rgb="FFCCFFCC"/>
        </patternFill>
      </fill>
    </dxf>
    <dxf>
      <font>
        <condense val="0"/>
        <extend val="0"/>
        <color indexed="9"/>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ont>
        <b val="0"/>
        <condense val="0"/>
        <extend val="0"/>
        <color indexed="10"/>
      </font>
    </dxf>
    <dxf>
      <font>
        <condense val="0"/>
        <extend val="0"/>
        <color indexed="9"/>
      </font>
      <fill>
        <patternFill patternType="none">
          <bgColor indexed="65"/>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revisionHeaders" Target="revisions/revisionHeader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35" Type="http://schemas.openxmlformats.org/officeDocument/2006/relationships/usernames" Target="revisions/userName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3 '!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5'!A1"/></Relationships>
</file>

<file path=xl/drawings/_rels/drawing8.xml.rels><?xml version="1.0" encoding="UTF-8" standalone="yes"?>
<Relationships xmlns="http://schemas.openxmlformats.org/package/2006/relationships"><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5'!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5'!A1"/></Relationships>
</file>

<file path=xl/drawings/_rels/drawing14.xml.rels><?xml version="1.0" encoding="UTF-8" standalone="yes"?>
<Relationships xmlns="http://schemas.openxmlformats.org/package/2006/relationships"><Relationship Id="rId1" Type="http://schemas.openxmlformats.org/officeDocument/2006/relationships/hyperlink" Target="#'Sch-5'!A1"/></Relationships>
</file>

<file path=xl/drawings/_rels/drawing15.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7.xml.rels><?xml version="1.0" encoding="UTF-8" standalone="yes"?>
<Relationships xmlns="http://schemas.openxmlformats.org/package/2006/relationships"><Relationship Id="rId1" Type="http://schemas.openxmlformats.org/officeDocument/2006/relationships/hyperlink" Target="#'Bid Form 2nd Envelope'!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2049"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7524750" y="3867150"/>
          <a:ext cx="619125" cy="733425"/>
        </a:xfrm>
        <a:prstGeom prst="rect">
          <a:avLst/>
        </a:prstGeom>
        <a:noFill/>
        <a:ln w="9525">
          <a:noFill/>
          <a:miter lim="800000"/>
          <a:headEnd/>
          <a:tailEnd/>
        </a:ln>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2051" name="AutoShape 6"/>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2052" name="AutoShape 7"/>
        <xdr:cNvSpPr>
          <a:spLocks noChangeArrowheads="1"/>
        </xdr:cNvSpPr>
      </xdr:nvSpPr>
      <xdr:spPr bwMode="auto">
        <a:xfrm>
          <a:off x="8362950" y="429577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2053" name="AutoShape 8"/>
        <xdr:cNvSpPr>
          <a:spLocks noChangeArrowheads="1"/>
        </xdr:cNvSpPr>
      </xdr:nvSpPr>
      <xdr:spPr bwMode="auto">
        <a:xfrm>
          <a:off x="104775" y="429577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2054" name="AutoShape 9"/>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3073" name="Group 1">
          <a:hlinkClick xmlns:r="http://schemas.openxmlformats.org/officeDocument/2006/relationships" r:id="rId1" tooltip="Click to Proceed"/>
        </xdr:cNvPr>
        <xdr:cNvGrpSpPr>
          <a:grpSpLocks/>
        </xdr:cNvGrpSpPr>
      </xdr:nvGrpSpPr>
      <xdr:grpSpPr bwMode="auto">
        <a:xfrm>
          <a:off x="7105650" y="57150"/>
          <a:ext cx="1209675" cy="1552575"/>
          <a:chOff x="804" y="5"/>
          <a:chExt cx="116" cy="73"/>
        </a:xfrm>
      </xdr:grpSpPr>
      <xdr:sp macro="" textlink="">
        <xdr:nvSpPr>
          <xdr:cNvPr id="3075"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52</xdr:row>
      <xdr:rowOff>0</xdr:rowOff>
    </xdr:from>
    <xdr:to>
      <xdr:col>2</xdr:col>
      <xdr:colOff>4981575</xdr:colOff>
      <xdr:row>52</xdr:row>
      <xdr:rowOff>0</xdr:rowOff>
    </xdr:to>
    <xdr:pic>
      <xdr:nvPicPr>
        <xdr:cNvPr id="3074" name="Picture 4"/>
        <xdr:cNvPicPr>
          <a:picLocks noChangeAspect="1" noChangeArrowheads="1"/>
        </xdr:cNvPicPr>
      </xdr:nvPicPr>
      <xdr:blipFill>
        <a:blip xmlns:r="http://schemas.openxmlformats.org/officeDocument/2006/relationships" r:embed="rId2"/>
        <a:srcRect/>
        <a:stretch>
          <a:fillRect/>
        </a:stretch>
      </xdr:blipFill>
      <xdr:spPr bwMode="auto">
        <a:xfrm>
          <a:off x="5829300" y="25927050"/>
          <a:ext cx="523875" cy="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4097" name="Group 6">
          <a:hlinkClick xmlns:r="http://schemas.openxmlformats.org/officeDocument/2006/relationships" r:id="rId1" tooltip="Click for Sch-1"/>
        </xdr:cNvPr>
        <xdr:cNvGrpSpPr>
          <a:grpSpLocks/>
        </xdr:cNvGrpSpPr>
      </xdr:nvGrpSpPr>
      <xdr:grpSpPr bwMode="auto">
        <a:xfrm>
          <a:off x="7572375" y="47625"/>
          <a:ext cx="1266825" cy="790575"/>
          <a:chOff x="804" y="5"/>
          <a:chExt cx="116" cy="73"/>
        </a:xfrm>
      </xdr:grpSpPr>
      <xdr:sp macro="" textlink="">
        <xdr:nvSpPr>
          <xdr:cNvPr id="4098"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5121" name="Group 38">
          <a:hlinkClick xmlns:r="http://schemas.openxmlformats.org/officeDocument/2006/relationships" r:id="rId1" tooltip="Click for Sch-2"/>
        </xdr:cNvPr>
        <xdr:cNvGrpSpPr>
          <a:grpSpLocks/>
        </xdr:cNvGrpSpPr>
      </xdr:nvGrpSpPr>
      <xdr:grpSpPr bwMode="auto">
        <a:xfrm>
          <a:off x="8239125" y="28575"/>
          <a:ext cx="1114425" cy="638175"/>
          <a:chOff x="804" y="5"/>
          <a:chExt cx="116" cy="73"/>
        </a:xfrm>
      </xdr:grpSpPr>
      <xdr:sp macro="" textlink="">
        <xdr:nvSpPr>
          <xdr:cNvPr id="5122" name="AutoShape 39"/>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1</xdr:row>
      <xdr:rowOff>257175</xdr:rowOff>
    </xdr:to>
    <xdr:grpSp>
      <xdr:nvGrpSpPr>
        <xdr:cNvPr id="6145" name="Group 1">
          <a:hlinkClick xmlns:r="http://schemas.openxmlformats.org/officeDocument/2006/relationships" r:id="rId1" tooltip="Click for Sch-3"/>
        </xdr:cNvPr>
        <xdr:cNvGrpSpPr>
          <a:grpSpLocks/>
        </xdr:cNvGrpSpPr>
      </xdr:nvGrpSpPr>
      <xdr:grpSpPr bwMode="auto">
        <a:xfrm>
          <a:off x="14030325" y="19050"/>
          <a:ext cx="0" cy="571500"/>
          <a:chOff x="804" y="5"/>
          <a:chExt cx="116" cy="73"/>
        </a:xfrm>
      </xdr:grpSpPr>
      <xdr:sp macro="" textlink="">
        <xdr:nvSpPr>
          <xdr:cNvPr id="6146"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xdr:cNvSpPr txBox="1">
            <a:spLocks noChangeArrowheads="1"/>
          </xdr:cNvSpPr>
        </xdr:nvSpPr>
        <xdr:spPr bwMode="auto">
          <a:xfrm>
            <a:off x="9229725" y="-9716200454232"/>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7169" name="Group 1">
          <a:hlinkClick xmlns:r="http://schemas.openxmlformats.org/officeDocument/2006/relationships" r:id="rId1" tooltip="Click for Sch-3"/>
        </xdr:cNvPr>
        <xdr:cNvGrpSpPr>
          <a:grpSpLocks/>
        </xdr:cNvGrpSpPr>
      </xdr:nvGrpSpPr>
      <xdr:grpSpPr bwMode="auto">
        <a:xfrm>
          <a:off x="7829550" y="19050"/>
          <a:ext cx="1104900" cy="657225"/>
          <a:chOff x="804" y="5"/>
          <a:chExt cx="116" cy="73"/>
        </a:xfrm>
      </xdr:grpSpPr>
      <xdr:sp macro="" textlink="">
        <xdr:nvSpPr>
          <xdr:cNvPr id="7170"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18</xdr:col>
      <xdr:colOff>466725</xdr:colOff>
      <xdr:row>0</xdr:row>
      <xdr:rowOff>76200</xdr:rowOff>
    </xdr:from>
    <xdr:to>
      <xdr:col>21</xdr:col>
      <xdr:colOff>0</xdr:colOff>
      <xdr:row>2</xdr:row>
      <xdr:rowOff>314325</xdr:rowOff>
    </xdr:to>
    <xdr:grpSp>
      <xdr:nvGrpSpPr>
        <xdr:cNvPr id="10241" name="Group 1">
          <a:hlinkClick xmlns:r="http://schemas.openxmlformats.org/officeDocument/2006/relationships" r:id="rId1" tooltip="Click for Sch-5"/>
        </xdr:cNvPr>
        <xdr:cNvGrpSpPr>
          <a:grpSpLocks/>
        </xdr:cNvGrpSpPr>
      </xdr:nvGrpSpPr>
      <xdr:grpSpPr bwMode="auto">
        <a:xfrm>
          <a:off x="14682788" y="76200"/>
          <a:ext cx="842962" cy="690563"/>
          <a:chOff x="804" y="5"/>
          <a:chExt cx="116" cy="73"/>
        </a:xfrm>
      </xdr:grpSpPr>
      <xdr:sp macro="" textlink="">
        <xdr:nvSpPr>
          <xdr:cNvPr id="10242"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9217" name="Group 1">
          <a:hlinkClick xmlns:r="http://schemas.openxmlformats.org/officeDocument/2006/relationships" r:id="rId1" tooltip="Click for Sch-4"/>
        </xdr:cNvPr>
        <xdr:cNvGrpSpPr>
          <a:grpSpLocks/>
        </xdr:cNvGrpSpPr>
      </xdr:nvGrpSpPr>
      <xdr:grpSpPr bwMode="auto">
        <a:xfrm>
          <a:off x="7648575" y="19050"/>
          <a:ext cx="1104900" cy="657225"/>
          <a:chOff x="804" y="5"/>
          <a:chExt cx="116" cy="73"/>
        </a:xfrm>
      </xdr:grpSpPr>
      <xdr:sp macro="" textlink="">
        <xdr:nvSpPr>
          <xdr:cNvPr id="9218"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11265" name="Group 1">
          <a:hlinkClick xmlns:r="http://schemas.openxmlformats.org/officeDocument/2006/relationships" r:id="rId1" tooltip="Click for Sch-5"/>
        </xdr:cNvPr>
        <xdr:cNvGrpSpPr>
          <a:grpSpLocks/>
        </xdr:cNvGrpSpPr>
      </xdr:nvGrpSpPr>
      <xdr:grpSpPr bwMode="auto">
        <a:xfrm>
          <a:off x="8029575" y="19050"/>
          <a:ext cx="1943100" cy="695325"/>
          <a:chOff x="804" y="5"/>
          <a:chExt cx="116" cy="73"/>
        </a:xfrm>
      </xdr:grpSpPr>
      <xdr:sp macro="" textlink="">
        <xdr:nvSpPr>
          <xdr:cNvPr id="11266"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160865</xdr:colOff>
      <xdr:row>0</xdr:row>
      <xdr:rowOff>0</xdr:rowOff>
    </xdr:from>
    <xdr:to>
      <xdr:col>11</xdr:col>
      <xdr:colOff>461176</xdr:colOff>
      <xdr:row>2</xdr:row>
      <xdr:rowOff>205316</xdr:rowOff>
    </xdr:to>
    <xdr:grpSp>
      <xdr:nvGrpSpPr>
        <xdr:cNvPr id="2" name="Group 1">
          <a:hlinkClick xmlns:r="http://schemas.openxmlformats.org/officeDocument/2006/relationships" r:id="rId1" tooltip="Click for Sch-5"/>
        </xdr:cNvPr>
        <xdr:cNvGrpSpPr>
          <a:grpSpLocks/>
        </xdr:cNvGrpSpPr>
      </xdr:nvGrpSpPr>
      <xdr:grpSpPr bwMode="auto">
        <a:xfrm>
          <a:off x="7914215" y="0"/>
          <a:ext cx="5424761" cy="605366"/>
          <a:chOff x="804" y="5"/>
          <a:chExt cx="182" cy="73"/>
        </a:xfrm>
      </xdr:grpSpPr>
      <xdr:sp macro="" textlink="">
        <xdr:nvSpPr>
          <xdr:cNvPr id="3"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88" y="22"/>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14</xdr:col>
      <xdr:colOff>466725</xdr:colOff>
      <xdr:row>0</xdr:row>
      <xdr:rowOff>76200</xdr:rowOff>
    </xdr:from>
    <xdr:to>
      <xdr:col>19</xdr:col>
      <xdr:colOff>352425</xdr:colOff>
      <xdr:row>2</xdr:row>
      <xdr:rowOff>314325</xdr:rowOff>
    </xdr:to>
    <xdr:grpSp>
      <xdr:nvGrpSpPr>
        <xdr:cNvPr id="2" name="Group 1">
          <a:hlinkClick xmlns:r="http://schemas.openxmlformats.org/officeDocument/2006/relationships" r:id="rId1" tooltip="Click for Sch-5"/>
        </xdr:cNvPr>
        <xdr:cNvGrpSpPr>
          <a:grpSpLocks/>
        </xdr:cNvGrpSpPr>
      </xdr:nvGrpSpPr>
      <xdr:grpSpPr bwMode="auto">
        <a:xfrm>
          <a:off x="11575256" y="76200"/>
          <a:ext cx="2576513" cy="690563"/>
          <a:chOff x="804" y="5"/>
          <a:chExt cx="116" cy="73"/>
        </a:xfrm>
      </xdr:grpSpPr>
      <xdr:sp macro="" textlink="">
        <xdr:nvSpPr>
          <xdr:cNvPr id="3"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13313" name="Group 25">
          <a:hlinkClick xmlns:r="http://schemas.openxmlformats.org/officeDocument/2006/relationships" r:id="rId1" tooltip="Click for Sch-6"/>
        </xdr:cNvPr>
        <xdr:cNvGrpSpPr>
          <a:grpSpLocks/>
        </xdr:cNvGrpSpPr>
      </xdr:nvGrpSpPr>
      <xdr:grpSpPr bwMode="auto">
        <a:xfrm>
          <a:off x="8538633" y="47625"/>
          <a:ext cx="1104900" cy="604308"/>
          <a:chOff x="804" y="5"/>
          <a:chExt cx="116" cy="73"/>
        </a:xfrm>
      </xdr:grpSpPr>
      <xdr:sp macro="" textlink="">
        <xdr:nvSpPr>
          <xdr:cNvPr id="13314" name="AutoShape 26"/>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14</xdr:col>
      <xdr:colOff>466725</xdr:colOff>
      <xdr:row>0</xdr:row>
      <xdr:rowOff>76200</xdr:rowOff>
    </xdr:from>
    <xdr:to>
      <xdr:col>19</xdr:col>
      <xdr:colOff>352425</xdr:colOff>
      <xdr:row>2</xdr:row>
      <xdr:rowOff>314325</xdr:rowOff>
    </xdr:to>
    <xdr:grpSp>
      <xdr:nvGrpSpPr>
        <xdr:cNvPr id="2" name="Group 1">
          <a:hlinkClick xmlns:r="http://schemas.openxmlformats.org/officeDocument/2006/relationships" r:id="rId1" tooltip="Click for Sch-5"/>
        </xdr:cNvPr>
        <xdr:cNvGrpSpPr>
          <a:grpSpLocks/>
        </xdr:cNvGrpSpPr>
      </xdr:nvGrpSpPr>
      <xdr:grpSpPr bwMode="auto">
        <a:xfrm>
          <a:off x="8429625" y="76200"/>
          <a:ext cx="1733550" cy="690563"/>
          <a:chOff x="804" y="5"/>
          <a:chExt cx="116" cy="73"/>
        </a:xfrm>
      </xdr:grpSpPr>
      <xdr:sp macro="" textlink="">
        <xdr:nvSpPr>
          <xdr:cNvPr id="3"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8</xdr:col>
      <xdr:colOff>466725</xdr:colOff>
      <xdr:row>0</xdr:row>
      <xdr:rowOff>76200</xdr:rowOff>
    </xdr:from>
    <xdr:to>
      <xdr:col>11</xdr:col>
      <xdr:colOff>352425</xdr:colOff>
      <xdr:row>2</xdr:row>
      <xdr:rowOff>314325</xdr:rowOff>
    </xdr:to>
    <xdr:grpSp>
      <xdr:nvGrpSpPr>
        <xdr:cNvPr id="2" name="Group 1">
          <a:hlinkClick xmlns:r="http://schemas.openxmlformats.org/officeDocument/2006/relationships" r:id="rId1" tooltip="Click for Sch-5"/>
        </xdr:cNvPr>
        <xdr:cNvGrpSpPr>
          <a:grpSpLocks/>
        </xdr:cNvGrpSpPr>
      </xdr:nvGrpSpPr>
      <xdr:grpSpPr bwMode="auto">
        <a:xfrm>
          <a:off x="8896350" y="76200"/>
          <a:ext cx="1921669" cy="690563"/>
          <a:chOff x="804" y="5"/>
          <a:chExt cx="116" cy="73"/>
        </a:xfrm>
      </xdr:grpSpPr>
      <xdr:sp macro="" textlink="">
        <xdr:nvSpPr>
          <xdr:cNvPr id="3"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16</xdr:col>
      <xdr:colOff>238125</xdr:colOff>
      <xdr:row>0</xdr:row>
      <xdr:rowOff>76200</xdr:rowOff>
    </xdr:from>
    <xdr:to>
      <xdr:col>17</xdr:col>
      <xdr:colOff>28575</xdr:colOff>
      <xdr:row>2</xdr:row>
      <xdr:rowOff>276225</xdr:rowOff>
    </xdr:to>
    <xdr:grpSp>
      <xdr:nvGrpSpPr>
        <xdr:cNvPr id="16385" name="Group 5">
          <a:hlinkClick xmlns:r="http://schemas.openxmlformats.org/officeDocument/2006/relationships" r:id="rId1" tooltip="Click For Bid Form 2nd Envelope"/>
        </xdr:cNvPr>
        <xdr:cNvGrpSpPr>
          <a:grpSpLocks/>
        </xdr:cNvGrpSpPr>
      </xdr:nvGrpSpPr>
      <xdr:grpSpPr bwMode="auto">
        <a:xfrm>
          <a:off x="14418469" y="76200"/>
          <a:ext cx="0" cy="545306"/>
          <a:chOff x="762" y="2"/>
          <a:chExt cx="116" cy="73"/>
        </a:xfrm>
      </xdr:grpSpPr>
      <xdr:sp macro="" textlink="">
        <xdr:nvSpPr>
          <xdr:cNvPr id="16386" name="AutoShape 2"/>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xdr:cNvPr>
          <xdr:cNvSpPr txBox="1">
            <a:spLocks noChangeArrowheads="1"/>
          </xdr:cNvSpPr>
        </xdr:nvSpPr>
        <xdr:spPr bwMode="auto">
          <a:xfrm>
            <a:off x="779" y="18"/>
            <a:ext cx="99"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17409" name="Group 5">
          <a:hlinkClick xmlns:r="http://schemas.openxmlformats.org/officeDocument/2006/relationships" r:id="rId1" tooltip="Click For Bid Form 2nd Envelope"/>
        </xdr:cNvPr>
        <xdr:cNvGrpSpPr>
          <a:grpSpLocks/>
        </xdr:cNvGrpSpPr>
      </xdr:nvGrpSpPr>
      <xdr:grpSpPr bwMode="auto">
        <a:xfrm>
          <a:off x="8453438" y="76200"/>
          <a:ext cx="1385887" cy="652463"/>
          <a:chOff x="762" y="2"/>
          <a:chExt cx="116" cy="73"/>
        </a:xfrm>
      </xdr:grpSpPr>
      <xdr:sp macro="" textlink="">
        <xdr:nvSpPr>
          <xdr:cNvPr id="18901" name="AutoShape 2"/>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19</xdr:row>
      <xdr:rowOff>0</xdr:rowOff>
    </xdr:from>
    <xdr:to>
      <xdr:col>3</xdr:col>
      <xdr:colOff>0</xdr:colOff>
      <xdr:row>19</xdr:row>
      <xdr:rowOff>0</xdr:rowOff>
    </xdr:to>
    <xdr:grpSp>
      <xdr:nvGrpSpPr>
        <xdr:cNvPr id="17410" name="Group 5719"/>
        <xdr:cNvGrpSpPr>
          <a:grpSpLocks/>
        </xdr:cNvGrpSpPr>
      </xdr:nvGrpSpPr>
      <xdr:grpSpPr bwMode="auto">
        <a:xfrm>
          <a:off x="4114800" y="5676900"/>
          <a:ext cx="238125" cy="0"/>
          <a:chOff x="466" y="3952"/>
          <a:chExt cx="28" cy="16"/>
        </a:xfrm>
      </xdr:grpSpPr>
      <xdr:sp macro="" textlink="">
        <xdr:nvSpPr>
          <xdr:cNvPr id="18899" name="Line 572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900" name="Line 572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411" name="Group 5722"/>
        <xdr:cNvGrpSpPr>
          <a:grpSpLocks/>
        </xdr:cNvGrpSpPr>
      </xdr:nvGrpSpPr>
      <xdr:grpSpPr bwMode="auto">
        <a:xfrm>
          <a:off x="4695825" y="5676900"/>
          <a:ext cx="266700" cy="0"/>
          <a:chOff x="466" y="3952"/>
          <a:chExt cx="28" cy="16"/>
        </a:xfrm>
      </xdr:grpSpPr>
      <xdr:sp macro="" textlink="">
        <xdr:nvSpPr>
          <xdr:cNvPr id="18897" name="Line 572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898" name="Line 572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412" name="Group 5725"/>
        <xdr:cNvGrpSpPr>
          <a:grpSpLocks/>
        </xdr:cNvGrpSpPr>
      </xdr:nvGrpSpPr>
      <xdr:grpSpPr bwMode="auto">
        <a:xfrm>
          <a:off x="4114800" y="5676900"/>
          <a:ext cx="238125" cy="0"/>
          <a:chOff x="466" y="3952"/>
          <a:chExt cx="28" cy="16"/>
        </a:xfrm>
      </xdr:grpSpPr>
      <xdr:sp macro="" textlink="">
        <xdr:nvSpPr>
          <xdr:cNvPr id="18895" name="Line 572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896" name="Line 572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413" name="Group 5728"/>
        <xdr:cNvGrpSpPr>
          <a:grpSpLocks/>
        </xdr:cNvGrpSpPr>
      </xdr:nvGrpSpPr>
      <xdr:grpSpPr bwMode="auto">
        <a:xfrm>
          <a:off x="4695825" y="5676900"/>
          <a:ext cx="266700" cy="0"/>
          <a:chOff x="466" y="3952"/>
          <a:chExt cx="28" cy="16"/>
        </a:xfrm>
      </xdr:grpSpPr>
      <xdr:sp macro="" textlink="">
        <xdr:nvSpPr>
          <xdr:cNvPr id="18893" name="Line 572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894" name="Line 573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414" name="Group 5731"/>
        <xdr:cNvGrpSpPr>
          <a:grpSpLocks/>
        </xdr:cNvGrpSpPr>
      </xdr:nvGrpSpPr>
      <xdr:grpSpPr bwMode="auto">
        <a:xfrm>
          <a:off x="4114800" y="5676900"/>
          <a:ext cx="238125" cy="0"/>
          <a:chOff x="466" y="3952"/>
          <a:chExt cx="28" cy="16"/>
        </a:xfrm>
      </xdr:grpSpPr>
      <xdr:sp macro="" textlink="">
        <xdr:nvSpPr>
          <xdr:cNvPr id="18891" name="Line 573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892" name="Line 573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415" name="Group 5734"/>
        <xdr:cNvGrpSpPr>
          <a:grpSpLocks/>
        </xdr:cNvGrpSpPr>
      </xdr:nvGrpSpPr>
      <xdr:grpSpPr bwMode="auto">
        <a:xfrm>
          <a:off x="4695825" y="5676900"/>
          <a:ext cx="266700" cy="0"/>
          <a:chOff x="466" y="3952"/>
          <a:chExt cx="28" cy="16"/>
        </a:xfrm>
      </xdr:grpSpPr>
      <xdr:sp macro="" textlink="">
        <xdr:nvSpPr>
          <xdr:cNvPr id="18889" name="Line 573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890" name="Line 573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416" name="Group 5737"/>
        <xdr:cNvGrpSpPr>
          <a:grpSpLocks/>
        </xdr:cNvGrpSpPr>
      </xdr:nvGrpSpPr>
      <xdr:grpSpPr bwMode="auto">
        <a:xfrm>
          <a:off x="4114800" y="5676900"/>
          <a:ext cx="238125" cy="0"/>
          <a:chOff x="466" y="3952"/>
          <a:chExt cx="28" cy="16"/>
        </a:xfrm>
      </xdr:grpSpPr>
      <xdr:sp macro="" textlink="">
        <xdr:nvSpPr>
          <xdr:cNvPr id="18887" name="Line 573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888" name="Line 573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417" name="Group 5740"/>
        <xdr:cNvGrpSpPr>
          <a:grpSpLocks/>
        </xdr:cNvGrpSpPr>
      </xdr:nvGrpSpPr>
      <xdr:grpSpPr bwMode="auto">
        <a:xfrm>
          <a:off x="4114800" y="5676900"/>
          <a:ext cx="238125" cy="0"/>
          <a:chOff x="466" y="3952"/>
          <a:chExt cx="28" cy="16"/>
        </a:xfrm>
      </xdr:grpSpPr>
      <xdr:sp macro="" textlink="">
        <xdr:nvSpPr>
          <xdr:cNvPr id="18885" name="Line 574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886" name="Line 574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418" name="Group 5743"/>
        <xdr:cNvGrpSpPr>
          <a:grpSpLocks/>
        </xdr:cNvGrpSpPr>
      </xdr:nvGrpSpPr>
      <xdr:grpSpPr bwMode="auto">
        <a:xfrm>
          <a:off x="4114800" y="5676900"/>
          <a:ext cx="238125" cy="0"/>
          <a:chOff x="466" y="3952"/>
          <a:chExt cx="28" cy="16"/>
        </a:xfrm>
      </xdr:grpSpPr>
      <xdr:sp macro="" textlink="">
        <xdr:nvSpPr>
          <xdr:cNvPr id="18883" name="Line 574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884" name="Line 574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419" name="Group 5746"/>
        <xdr:cNvGrpSpPr>
          <a:grpSpLocks/>
        </xdr:cNvGrpSpPr>
      </xdr:nvGrpSpPr>
      <xdr:grpSpPr bwMode="auto">
        <a:xfrm>
          <a:off x="4114800" y="5676900"/>
          <a:ext cx="238125" cy="0"/>
          <a:chOff x="466" y="3952"/>
          <a:chExt cx="28" cy="16"/>
        </a:xfrm>
      </xdr:grpSpPr>
      <xdr:sp macro="" textlink="">
        <xdr:nvSpPr>
          <xdr:cNvPr id="18881" name="Line 574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882" name="Line 574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19</xdr:row>
      <xdr:rowOff>0</xdr:rowOff>
    </xdr:from>
    <xdr:to>
      <xdr:col>4</xdr:col>
      <xdr:colOff>0</xdr:colOff>
      <xdr:row>19</xdr:row>
      <xdr:rowOff>0</xdr:rowOff>
    </xdr:to>
    <xdr:grpSp>
      <xdr:nvGrpSpPr>
        <xdr:cNvPr id="17420" name="Group 5749"/>
        <xdr:cNvGrpSpPr>
          <a:grpSpLocks/>
        </xdr:cNvGrpSpPr>
      </xdr:nvGrpSpPr>
      <xdr:grpSpPr bwMode="auto">
        <a:xfrm>
          <a:off x="5133975" y="5676900"/>
          <a:ext cx="0" cy="0"/>
          <a:chOff x="466" y="3952"/>
          <a:chExt cx="28" cy="16"/>
        </a:xfrm>
      </xdr:grpSpPr>
      <xdr:sp macro="" textlink="">
        <xdr:nvSpPr>
          <xdr:cNvPr id="18879" name="Line 575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880" name="Line 575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19</xdr:row>
      <xdr:rowOff>0</xdr:rowOff>
    </xdr:from>
    <xdr:to>
      <xdr:col>4</xdr:col>
      <xdr:colOff>0</xdr:colOff>
      <xdr:row>19</xdr:row>
      <xdr:rowOff>0</xdr:rowOff>
    </xdr:to>
    <xdr:grpSp>
      <xdr:nvGrpSpPr>
        <xdr:cNvPr id="17421" name="Group 5752"/>
        <xdr:cNvGrpSpPr>
          <a:grpSpLocks/>
        </xdr:cNvGrpSpPr>
      </xdr:nvGrpSpPr>
      <xdr:grpSpPr bwMode="auto">
        <a:xfrm>
          <a:off x="5133975" y="5676900"/>
          <a:ext cx="0" cy="0"/>
          <a:chOff x="466" y="3952"/>
          <a:chExt cx="28" cy="16"/>
        </a:xfrm>
      </xdr:grpSpPr>
      <xdr:sp macro="" textlink="">
        <xdr:nvSpPr>
          <xdr:cNvPr id="18877" name="Line 575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878" name="Line 575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19</xdr:row>
      <xdr:rowOff>0</xdr:rowOff>
    </xdr:from>
    <xdr:to>
      <xdr:col>4</xdr:col>
      <xdr:colOff>0</xdr:colOff>
      <xdr:row>19</xdr:row>
      <xdr:rowOff>0</xdr:rowOff>
    </xdr:to>
    <xdr:grpSp>
      <xdr:nvGrpSpPr>
        <xdr:cNvPr id="17422" name="Group 5755"/>
        <xdr:cNvGrpSpPr>
          <a:grpSpLocks/>
        </xdr:cNvGrpSpPr>
      </xdr:nvGrpSpPr>
      <xdr:grpSpPr bwMode="auto">
        <a:xfrm>
          <a:off x="5133975" y="5676900"/>
          <a:ext cx="0" cy="0"/>
          <a:chOff x="466" y="3952"/>
          <a:chExt cx="28" cy="16"/>
        </a:xfrm>
      </xdr:grpSpPr>
      <xdr:sp macro="" textlink="">
        <xdr:nvSpPr>
          <xdr:cNvPr id="18875" name="Line 575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876" name="Line 575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19</xdr:row>
      <xdr:rowOff>0</xdr:rowOff>
    </xdr:from>
    <xdr:to>
      <xdr:col>4</xdr:col>
      <xdr:colOff>0</xdr:colOff>
      <xdr:row>19</xdr:row>
      <xdr:rowOff>0</xdr:rowOff>
    </xdr:to>
    <xdr:grpSp>
      <xdr:nvGrpSpPr>
        <xdr:cNvPr id="17423" name="Group 5758"/>
        <xdr:cNvGrpSpPr>
          <a:grpSpLocks/>
        </xdr:cNvGrpSpPr>
      </xdr:nvGrpSpPr>
      <xdr:grpSpPr bwMode="auto">
        <a:xfrm>
          <a:off x="5133975" y="5676900"/>
          <a:ext cx="0" cy="0"/>
          <a:chOff x="466" y="3952"/>
          <a:chExt cx="28" cy="16"/>
        </a:xfrm>
      </xdr:grpSpPr>
      <xdr:sp macro="" textlink="">
        <xdr:nvSpPr>
          <xdr:cNvPr id="18873" name="Line 575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874" name="Line 576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276225</xdr:colOff>
      <xdr:row>19</xdr:row>
      <xdr:rowOff>0</xdr:rowOff>
    </xdr:from>
    <xdr:to>
      <xdr:col>2</xdr:col>
      <xdr:colOff>542925</xdr:colOff>
      <xdr:row>19</xdr:row>
      <xdr:rowOff>0</xdr:rowOff>
    </xdr:to>
    <xdr:grpSp>
      <xdr:nvGrpSpPr>
        <xdr:cNvPr id="17424" name="Group 5761"/>
        <xdr:cNvGrpSpPr>
          <a:grpSpLocks/>
        </xdr:cNvGrpSpPr>
      </xdr:nvGrpSpPr>
      <xdr:grpSpPr bwMode="auto">
        <a:xfrm>
          <a:off x="4048125" y="5676900"/>
          <a:ext cx="266700" cy="0"/>
          <a:chOff x="466" y="3952"/>
          <a:chExt cx="28" cy="16"/>
        </a:xfrm>
      </xdr:grpSpPr>
      <xdr:sp macro="" textlink="">
        <xdr:nvSpPr>
          <xdr:cNvPr id="18871" name="Line 576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872" name="Line 576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257175</xdr:colOff>
      <xdr:row>19</xdr:row>
      <xdr:rowOff>0</xdr:rowOff>
    </xdr:from>
    <xdr:to>
      <xdr:col>2</xdr:col>
      <xdr:colOff>523875</xdr:colOff>
      <xdr:row>19</xdr:row>
      <xdr:rowOff>0</xdr:rowOff>
    </xdr:to>
    <xdr:grpSp>
      <xdr:nvGrpSpPr>
        <xdr:cNvPr id="17425" name="Group 5764"/>
        <xdr:cNvGrpSpPr>
          <a:grpSpLocks/>
        </xdr:cNvGrpSpPr>
      </xdr:nvGrpSpPr>
      <xdr:grpSpPr bwMode="auto">
        <a:xfrm>
          <a:off x="4029075" y="5676900"/>
          <a:ext cx="266700" cy="0"/>
          <a:chOff x="466" y="3952"/>
          <a:chExt cx="28" cy="16"/>
        </a:xfrm>
      </xdr:grpSpPr>
      <xdr:sp macro="" textlink="">
        <xdr:nvSpPr>
          <xdr:cNvPr id="18869" name="Line 576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870" name="Line 576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285750</xdr:colOff>
      <xdr:row>19</xdr:row>
      <xdr:rowOff>0</xdr:rowOff>
    </xdr:from>
    <xdr:to>
      <xdr:col>2</xdr:col>
      <xdr:colOff>552450</xdr:colOff>
      <xdr:row>19</xdr:row>
      <xdr:rowOff>0</xdr:rowOff>
    </xdr:to>
    <xdr:grpSp>
      <xdr:nvGrpSpPr>
        <xdr:cNvPr id="17426" name="Group 5767"/>
        <xdr:cNvGrpSpPr>
          <a:grpSpLocks/>
        </xdr:cNvGrpSpPr>
      </xdr:nvGrpSpPr>
      <xdr:grpSpPr bwMode="auto">
        <a:xfrm>
          <a:off x="4057650" y="5676900"/>
          <a:ext cx="266700" cy="0"/>
          <a:chOff x="466" y="3952"/>
          <a:chExt cx="28" cy="16"/>
        </a:xfrm>
      </xdr:grpSpPr>
      <xdr:sp macro="" textlink="">
        <xdr:nvSpPr>
          <xdr:cNvPr id="18867" name="Line 576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868" name="Line 576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276225</xdr:colOff>
      <xdr:row>19</xdr:row>
      <xdr:rowOff>0</xdr:rowOff>
    </xdr:from>
    <xdr:to>
      <xdr:col>3</xdr:col>
      <xdr:colOff>542925</xdr:colOff>
      <xdr:row>19</xdr:row>
      <xdr:rowOff>0</xdr:rowOff>
    </xdr:to>
    <xdr:grpSp>
      <xdr:nvGrpSpPr>
        <xdr:cNvPr id="17427" name="Group 5770"/>
        <xdr:cNvGrpSpPr>
          <a:grpSpLocks/>
        </xdr:cNvGrpSpPr>
      </xdr:nvGrpSpPr>
      <xdr:grpSpPr bwMode="auto">
        <a:xfrm>
          <a:off x="4629150" y="5676900"/>
          <a:ext cx="266700" cy="0"/>
          <a:chOff x="466" y="3952"/>
          <a:chExt cx="28" cy="16"/>
        </a:xfrm>
      </xdr:grpSpPr>
      <xdr:sp macro="" textlink="">
        <xdr:nvSpPr>
          <xdr:cNvPr id="18865" name="Line 577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866" name="Line 577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304800</xdr:colOff>
      <xdr:row>19</xdr:row>
      <xdr:rowOff>0</xdr:rowOff>
    </xdr:from>
    <xdr:to>
      <xdr:col>3</xdr:col>
      <xdr:colOff>571500</xdr:colOff>
      <xdr:row>19</xdr:row>
      <xdr:rowOff>0</xdr:rowOff>
    </xdr:to>
    <xdr:grpSp>
      <xdr:nvGrpSpPr>
        <xdr:cNvPr id="17428" name="Group 5773"/>
        <xdr:cNvGrpSpPr>
          <a:grpSpLocks/>
        </xdr:cNvGrpSpPr>
      </xdr:nvGrpSpPr>
      <xdr:grpSpPr bwMode="auto">
        <a:xfrm>
          <a:off x="4657725" y="5676900"/>
          <a:ext cx="266700" cy="0"/>
          <a:chOff x="466" y="3952"/>
          <a:chExt cx="28" cy="16"/>
        </a:xfrm>
      </xdr:grpSpPr>
      <xdr:sp macro="" textlink="">
        <xdr:nvSpPr>
          <xdr:cNvPr id="18863" name="Line 577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864" name="Line 577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295275</xdr:colOff>
      <xdr:row>19</xdr:row>
      <xdr:rowOff>0</xdr:rowOff>
    </xdr:from>
    <xdr:to>
      <xdr:col>3</xdr:col>
      <xdr:colOff>561975</xdr:colOff>
      <xdr:row>19</xdr:row>
      <xdr:rowOff>0</xdr:rowOff>
    </xdr:to>
    <xdr:grpSp>
      <xdr:nvGrpSpPr>
        <xdr:cNvPr id="17429" name="Group 5776"/>
        <xdr:cNvGrpSpPr>
          <a:grpSpLocks/>
        </xdr:cNvGrpSpPr>
      </xdr:nvGrpSpPr>
      <xdr:grpSpPr bwMode="auto">
        <a:xfrm>
          <a:off x="4648200" y="5676900"/>
          <a:ext cx="266700" cy="0"/>
          <a:chOff x="466" y="3952"/>
          <a:chExt cx="28" cy="16"/>
        </a:xfrm>
      </xdr:grpSpPr>
      <xdr:sp macro="" textlink="">
        <xdr:nvSpPr>
          <xdr:cNvPr id="18861" name="Line 577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862" name="Line 577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266700</xdr:colOff>
      <xdr:row>19</xdr:row>
      <xdr:rowOff>0</xdr:rowOff>
    </xdr:from>
    <xdr:to>
      <xdr:col>2</xdr:col>
      <xdr:colOff>533400</xdr:colOff>
      <xdr:row>19</xdr:row>
      <xdr:rowOff>0</xdr:rowOff>
    </xdr:to>
    <xdr:grpSp>
      <xdr:nvGrpSpPr>
        <xdr:cNvPr id="17430" name="Group 5779"/>
        <xdr:cNvGrpSpPr>
          <a:grpSpLocks/>
        </xdr:cNvGrpSpPr>
      </xdr:nvGrpSpPr>
      <xdr:grpSpPr bwMode="auto">
        <a:xfrm>
          <a:off x="4038600" y="5676900"/>
          <a:ext cx="266700" cy="0"/>
          <a:chOff x="466" y="3952"/>
          <a:chExt cx="28" cy="16"/>
        </a:xfrm>
      </xdr:grpSpPr>
      <xdr:sp macro="" textlink="">
        <xdr:nvSpPr>
          <xdr:cNvPr id="18859" name="Line 578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860" name="Line 578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314325</xdr:colOff>
      <xdr:row>19</xdr:row>
      <xdr:rowOff>0</xdr:rowOff>
    </xdr:from>
    <xdr:to>
      <xdr:col>3</xdr:col>
      <xdr:colOff>0</xdr:colOff>
      <xdr:row>19</xdr:row>
      <xdr:rowOff>0</xdr:rowOff>
    </xdr:to>
    <xdr:grpSp>
      <xdr:nvGrpSpPr>
        <xdr:cNvPr id="17431" name="Group 5782"/>
        <xdr:cNvGrpSpPr>
          <a:grpSpLocks/>
        </xdr:cNvGrpSpPr>
      </xdr:nvGrpSpPr>
      <xdr:grpSpPr bwMode="auto">
        <a:xfrm>
          <a:off x="4086225" y="5676900"/>
          <a:ext cx="266700" cy="0"/>
          <a:chOff x="466" y="3952"/>
          <a:chExt cx="28" cy="16"/>
        </a:xfrm>
      </xdr:grpSpPr>
      <xdr:sp macro="" textlink="">
        <xdr:nvSpPr>
          <xdr:cNvPr id="18857" name="Line 578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858" name="Line 578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295275</xdr:colOff>
      <xdr:row>19</xdr:row>
      <xdr:rowOff>0</xdr:rowOff>
    </xdr:from>
    <xdr:to>
      <xdr:col>2</xdr:col>
      <xdr:colOff>561975</xdr:colOff>
      <xdr:row>19</xdr:row>
      <xdr:rowOff>0</xdr:rowOff>
    </xdr:to>
    <xdr:grpSp>
      <xdr:nvGrpSpPr>
        <xdr:cNvPr id="17432" name="Group 5785"/>
        <xdr:cNvGrpSpPr>
          <a:grpSpLocks/>
        </xdr:cNvGrpSpPr>
      </xdr:nvGrpSpPr>
      <xdr:grpSpPr bwMode="auto">
        <a:xfrm>
          <a:off x="4067175" y="5676900"/>
          <a:ext cx="266700" cy="0"/>
          <a:chOff x="466" y="3952"/>
          <a:chExt cx="28" cy="16"/>
        </a:xfrm>
      </xdr:grpSpPr>
      <xdr:sp macro="" textlink="">
        <xdr:nvSpPr>
          <xdr:cNvPr id="18855" name="Line 578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856" name="Line 578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285750</xdr:colOff>
      <xdr:row>19</xdr:row>
      <xdr:rowOff>0</xdr:rowOff>
    </xdr:from>
    <xdr:to>
      <xdr:col>2</xdr:col>
      <xdr:colOff>552450</xdr:colOff>
      <xdr:row>19</xdr:row>
      <xdr:rowOff>0</xdr:rowOff>
    </xdr:to>
    <xdr:grpSp>
      <xdr:nvGrpSpPr>
        <xdr:cNvPr id="17433" name="Group 5788"/>
        <xdr:cNvGrpSpPr>
          <a:grpSpLocks/>
        </xdr:cNvGrpSpPr>
      </xdr:nvGrpSpPr>
      <xdr:grpSpPr bwMode="auto">
        <a:xfrm>
          <a:off x="4057650" y="5676900"/>
          <a:ext cx="266700" cy="0"/>
          <a:chOff x="466" y="3952"/>
          <a:chExt cx="28" cy="16"/>
        </a:xfrm>
      </xdr:grpSpPr>
      <xdr:sp macro="" textlink="">
        <xdr:nvSpPr>
          <xdr:cNvPr id="18853" name="Line 578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854" name="Line 579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434" name="Group 5791"/>
        <xdr:cNvGrpSpPr>
          <a:grpSpLocks/>
        </xdr:cNvGrpSpPr>
      </xdr:nvGrpSpPr>
      <xdr:grpSpPr bwMode="auto">
        <a:xfrm>
          <a:off x="4114800" y="5676900"/>
          <a:ext cx="238125" cy="0"/>
          <a:chOff x="466" y="3952"/>
          <a:chExt cx="28" cy="16"/>
        </a:xfrm>
      </xdr:grpSpPr>
      <xdr:sp macro="" textlink="">
        <xdr:nvSpPr>
          <xdr:cNvPr id="18851" name="Line 579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852" name="Line 579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435" name="Group 5794"/>
        <xdr:cNvGrpSpPr>
          <a:grpSpLocks/>
        </xdr:cNvGrpSpPr>
      </xdr:nvGrpSpPr>
      <xdr:grpSpPr bwMode="auto">
        <a:xfrm>
          <a:off x="4114800" y="5676900"/>
          <a:ext cx="238125" cy="0"/>
          <a:chOff x="466" y="3952"/>
          <a:chExt cx="28" cy="16"/>
        </a:xfrm>
      </xdr:grpSpPr>
      <xdr:sp macro="" textlink="">
        <xdr:nvSpPr>
          <xdr:cNvPr id="18849" name="Line 579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850" name="Line 579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436" name="Group 5797"/>
        <xdr:cNvGrpSpPr>
          <a:grpSpLocks/>
        </xdr:cNvGrpSpPr>
      </xdr:nvGrpSpPr>
      <xdr:grpSpPr bwMode="auto">
        <a:xfrm>
          <a:off x="4114800" y="5676900"/>
          <a:ext cx="238125" cy="0"/>
          <a:chOff x="466" y="3952"/>
          <a:chExt cx="28" cy="16"/>
        </a:xfrm>
      </xdr:grpSpPr>
      <xdr:sp macro="" textlink="">
        <xdr:nvSpPr>
          <xdr:cNvPr id="18847" name="Line 579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848" name="Line 579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437" name="Group 5800"/>
        <xdr:cNvGrpSpPr>
          <a:grpSpLocks/>
        </xdr:cNvGrpSpPr>
      </xdr:nvGrpSpPr>
      <xdr:grpSpPr bwMode="auto">
        <a:xfrm>
          <a:off x="4114800" y="5676900"/>
          <a:ext cx="238125" cy="0"/>
          <a:chOff x="466" y="3952"/>
          <a:chExt cx="28" cy="16"/>
        </a:xfrm>
      </xdr:grpSpPr>
      <xdr:sp macro="" textlink="">
        <xdr:nvSpPr>
          <xdr:cNvPr id="18845" name="Line 580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846" name="Line 580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438" name="Group 5803"/>
        <xdr:cNvGrpSpPr>
          <a:grpSpLocks/>
        </xdr:cNvGrpSpPr>
      </xdr:nvGrpSpPr>
      <xdr:grpSpPr bwMode="auto">
        <a:xfrm>
          <a:off x="4114800" y="5676900"/>
          <a:ext cx="238125" cy="0"/>
          <a:chOff x="466" y="3952"/>
          <a:chExt cx="28" cy="16"/>
        </a:xfrm>
      </xdr:grpSpPr>
      <xdr:sp macro="" textlink="">
        <xdr:nvSpPr>
          <xdr:cNvPr id="18843" name="Line 580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844" name="Line 580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439" name="Group 5806"/>
        <xdr:cNvGrpSpPr>
          <a:grpSpLocks/>
        </xdr:cNvGrpSpPr>
      </xdr:nvGrpSpPr>
      <xdr:grpSpPr bwMode="auto">
        <a:xfrm>
          <a:off x="4114800" y="5676900"/>
          <a:ext cx="238125" cy="0"/>
          <a:chOff x="466" y="3952"/>
          <a:chExt cx="28" cy="16"/>
        </a:xfrm>
      </xdr:grpSpPr>
      <xdr:sp macro="" textlink="">
        <xdr:nvSpPr>
          <xdr:cNvPr id="18841" name="Line 580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842" name="Line 580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219075</xdr:colOff>
      <xdr:row>19</xdr:row>
      <xdr:rowOff>0</xdr:rowOff>
    </xdr:from>
    <xdr:to>
      <xdr:col>2</xdr:col>
      <xdr:colOff>447675</xdr:colOff>
      <xdr:row>19</xdr:row>
      <xdr:rowOff>0</xdr:rowOff>
    </xdr:to>
    <xdr:grpSp>
      <xdr:nvGrpSpPr>
        <xdr:cNvPr id="17440" name="Group 5809"/>
        <xdr:cNvGrpSpPr>
          <a:grpSpLocks/>
        </xdr:cNvGrpSpPr>
      </xdr:nvGrpSpPr>
      <xdr:grpSpPr bwMode="auto">
        <a:xfrm>
          <a:off x="3990975" y="5676900"/>
          <a:ext cx="228600" cy="0"/>
          <a:chOff x="466" y="3952"/>
          <a:chExt cx="28" cy="16"/>
        </a:xfrm>
      </xdr:grpSpPr>
      <xdr:sp macro="" textlink="">
        <xdr:nvSpPr>
          <xdr:cNvPr id="18839" name="Line 581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840" name="Line 581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441" name="Group 5812"/>
        <xdr:cNvGrpSpPr>
          <a:grpSpLocks/>
        </xdr:cNvGrpSpPr>
      </xdr:nvGrpSpPr>
      <xdr:grpSpPr bwMode="auto">
        <a:xfrm>
          <a:off x="4114800" y="5676900"/>
          <a:ext cx="228600" cy="0"/>
          <a:chOff x="466" y="3952"/>
          <a:chExt cx="28" cy="16"/>
        </a:xfrm>
      </xdr:grpSpPr>
      <xdr:sp macro="" textlink="">
        <xdr:nvSpPr>
          <xdr:cNvPr id="18837" name="Line 581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838" name="Line 581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442" name="Group 5815"/>
        <xdr:cNvGrpSpPr>
          <a:grpSpLocks/>
        </xdr:cNvGrpSpPr>
      </xdr:nvGrpSpPr>
      <xdr:grpSpPr bwMode="auto">
        <a:xfrm>
          <a:off x="4114800" y="5676900"/>
          <a:ext cx="228600" cy="0"/>
          <a:chOff x="466" y="3952"/>
          <a:chExt cx="28" cy="16"/>
        </a:xfrm>
      </xdr:grpSpPr>
      <xdr:sp macro="" textlink="">
        <xdr:nvSpPr>
          <xdr:cNvPr id="18835" name="Line 581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836" name="Line 581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443" name="Group 5818"/>
        <xdr:cNvGrpSpPr>
          <a:grpSpLocks/>
        </xdr:cNvGrpSpPr>
      </xdr:nvGrpSpPr>
      <xdr:grpSpPr bwMode="auto">
        <a:xfrm>
          <a:off x="4114800" y="5676900"/>
          <a:ext cx="238125" cy="0"/>
          <a:chOff x="466" y="3952"/>
          <a:chExt cx="28" cy="16"/>
        </a:xfrm>
      </xdr:grpSpPr>
      <xdr:sp macro="" textlink="">
        <xdr:nvSpPr>
          <xdr:cNvPr id="18833" name="Line 581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834" name="Line 582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444" name="Group 5821"/>
        <xdr:cNvGrpSpPr>
          <a:grpSpLocks/>
        </xdr:cNvGrpSpPr>
      </xdr:nvGrpSpPr>
      <xdr:grpSpPr bwMode="auto">
        <a:xfrm>
          <a:off x="4114800" y="5676900"/>
          <a:ext cx="228600" cy="0"/>
          <a:chOff x="466" y="3952"/>
          <a:chExt cx="28" cy="16"/>
        </a:xfrm>
      </xdr:grpSpPr>
      <xdr:sp macro="" textlink="">
        <xdr:nvSpPr>
          <xdr:cNvPr id="18831" name="Line 582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832" name="Line 582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445" name="Group 5824"/>
        <xdr:cNvGrpSpPr>
          <a:grpSpLocks/>
        </xdr:cNvGrpSpPr>
      </xdr:nvGrpSpPr>
      <xdr:grpSpPr bwMode="auto">
        <a:xfrm>
          <a:off x="4114800" y="5676900"/>
          <a:ext cx="228600" cy="0"/>
          <a:chOff x="466" y="3952"/>
          <a:chExt cx="28" cy="16"/>
        </a:xfrm>
      </xdr:grpSpPr>
      <xdr:sp macro="" textlink="">
        <xdr:nvSpPr>
          <xdr:cNvPr id="18829" name="Line 582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830" name="Line 582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446" name="Group 5827"/>
        <xdr:cNvGrpSpPr>
          <a:grpSpLocks/>
        </xdr:cNvGrpSpPr>
      </xdr:nvGrpSpPr>
      <xdr:grpSpPr bwMode="auto">
        <a:xfrm>
          <a:off x="4114800" y="5676900"/>
          <a:ext cx="238125" cy="0"/>
          <a:chOff x="466" y="3952"/>
          <a:chExt cx="28" cy="16"/>
        </a:xfrm>
      </xdr:grpSpPr>
      <xdr:sp macro="" textlink="">
        <xdr:nvSpPr>
          <xdr:cNvPr id="18827" name="Line 582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828" name="Line 582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447" name="Group 5830"/>
        <xdr:cNvGrpSpPr>
          <a:grpSpLocks/>
        </xdr:cNvGrpSpPr>
      </xdr:nvGrpSpPr>
      <xdr:grpSpPr bwMode="auto">
        <a:xfrm>
          <a:off x="4695825" y="5676900"/>
          <a:ext cx="266700" cy="0"/>
          <a:chOff x="466" y="3952"/>
          <a:chExt cx="28" cy="16"/>
        </a:xfrm>
      </xdr:grpSpPr>
      <xdr:sp macro="" textlink="">
        <xdr:nvSpPr>
          <xdr:cNvPr id="18825" name="Line 583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826" name="Line 583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448" name="Group 5833"/>
        <xdr:cNvGrpSpPr>
          <a:grpSpLocks/>
        </xdr:cNvGrpSpPr>
      </xdr:nvGrpSpPr>
      <xdr:grpSpPr bwMode="auto">
        <a:xfrm>
          <a:off x="4695825" y="5676900"/>
          <a:ext cx="266700" cy="0"/>
          <a:chOff x="466" y="3952"/>
          <a:chExt cx="28" cy="16"/>
        </a:xfrm>
      </xdr:grpSpPr>
      <xdr:sp macro="" textlink="">
        <xdr:nvSpPr>
          <xdr:cNvPr id="18823" name="Line 583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824" name="Line 583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449" name="Group 5836"/>
        <xdr:cNvGrpSpPr>
          <a:grpSpLocks/>
        </xdr:cNvGrpSpPr>
      </xdr:nvGrpSpPr>
      <xdr:grpSpPr bwMode="auto">
        <a:xfrm>
          <a:off x="4695825" y="5676900"/>
          <a:ext cx="266700" cy="0"/>
          <a:chOff x="466" y="3952"/>
          <a:chExt cx="28" cy="16"/>
        </a:xfrm>
      </xdr:grpSpPr>
      <xdr:sp macro="" textlink="">
        <xdr:nvSpPr>
          <xdr:cNvPr id="18821" name="Line 583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822" name="Line 583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7450" name="Group 5839"/>
        <xdr:cNvGrpSpPr>
          <a:grpSpLocks/>
        </xdr:cNvGrpSpPr>
      </xdr:nvGrpSpPr>
      <xdr:grpSpPr bwMode="auto">
        <a:xfrm>
          <a:off x="5476875" y="5676900"/>
          <a:ext cx="266700" cy="0"/>
          <a:chOff x="466" y="3952"/>
          <a:chExt cx="28" cy="16"/>
        </a:xfrm>
      </xdr:grpSpPr>
      <xdr:sp macro="" textlink="">
        <xdr:nvSpPr>
          <xdr:cNvPr id="18819" name="Line 584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820" name="Line 584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7451" name="Group 5842"/>
        <xdr:cNvGrpSpPr>
          <a:grpSpLocks/>
        </xdr:cNvGrpSpPr>
      </xdr:nvGrpSpPr>
      <xdr:grpSpPr bwMode="auto">
        <a:xfrm>
          <a:off x="5476875" y="5676900"/>
          <a:ext cx="266700" cy="0"/>
          <a:chOff x="466" y="3952"/>
          <a:chExt cx="28" cy="16"/>
        </a:xfrm>
      </xdr:grpSpPr>
      <xdr:sp macro="" textlink="">
        <xdr:nvSpPr>
          <xdr:cNvPr id="18817" name="Line 584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818" name="Line 584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7452" name="Group 5845"/>
        <xdr:cNvGrpSpPr>
          <a:grpSpLocks/>
        </xdr:cNvGrpSpPr>
      </xdr:nvGrpSpPr>
      <xdr:grpSpPr bwMode="auto">
        <a:xfrm>
          <a:off x="5476875" y="5676900"/>
          <a:ext cx="266700" cy="0"/>
          <a:chOff x="466" y="3952"/>
          <a:chExt cx="28" cy="16"/>
        </a:xfrm>
      </xdr:grpSpPr>
      <xdr:sp macro="" textlink="">
        <xdr:nvSpPr>
          <xdr:cNvPr id="18815" name="Line 584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816" name="Line 584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7453" name="Group 5848"/>
        <xdr:cNvGrpSpPr>
          <a:grpSpLocks/>
        </xdr:cNvGrpSpPr>
      </xdr:nvGrpSpPr>
      <xdr:grpSpPr bwMode="auto">
        <a:xfrm>
          <a:off x="5476875" y="5676900"/>
          <a:ext cx="266700" cy="0"/>
          <a:chOff x="466" y="3952"/>
          <a:chExt cx="28" cy="16"/>
        </a:xfrm>
      </xdr:grpSpPr>
      <xdr:sp macro="" textlink="">
        <xdr:nvSpPr>
          <xdr:cNvPr id="18813" name="Line 584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814" name="Line 585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7454" name="Group 5851"/>
        <xdr:cNvGrpSpPr>
          <a:grpSpLocks/>
        </xdr:cNvGrpSpPr>
      </xdr:nvGrpSpPr>
      <xdr:grpSpPr bwMode="auto">
        <a:xfrm>
          <a:off x="5476875" y="5676900"/>
          <a:ext cx="266700" cy="0"/>
          <a:chOff x="466" y="3952"/>
          <a:chExt cx="28" cy="16"/>
        </a:xfrm>
      </xdr:grpSpPr>
      <xdr:sp macro="" textlink="">
        <xdr:nvSpPr>
          <xdr:cNvPr id="18811" name="Line 585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812" name="Line 585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455" name="Group 5854"/>
        <xdr:cNvGrpSpPr>
          <a:grpSpLocks/>
        </xdr:cNvGrpSpPr>
      </xdr:nvGrpSpPr>
      <xdr:grpSpPr bwMode="auto">
        <a:xfrm>
          <a:off x="4114800" y="5676900"/>
          <a:ext cx="228600" cy="0"/>
          <a:chOff x="466" y="3952"/>
          <a:chExt cx="28" cy="16"/>
        </a:xfrm>
      </xdr:grpSpPr>
      <xdr:sp macro="" textlink="">
        <xdr:nvSpPr>
          <xdr:cNvPr id="18809" name="Line 585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810" name="Line 585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456" name="Group 5857"/>
        <xdr:cNvGrpSpPr>
          <a:grpSpLocks/>
        </xdr:cNvGrpSpPr>
      </xdr:nvGrpSpPr>
      <xdr:grpSpPr bwMode="auto">
        <a:xfrm>
          <a:off x="4695825" y="5676900"/>
          <a:ext cx="266700" cy="0"/>
          <a:chOff x="466" y="3952"/>
          <a:chExt cx="28" cy="16"/>
        </a:xfrm>
      </xdr:grpSpPr>
      <xdr:sp macro="" textlink="">
        <xdr:nvSpPr>
          <xdr:cNvPr id="18807" name="Line 585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808" name="Line 585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457" name="Group 5860"/>
        <xdr:cNvGrpSpPr>
          <a:grpSpLocks/>
        </xdr:cNvGrpSpPr>
      </xdr:nvGrpSpPr>
      <xdr:grpSpPr bwMode="auto">
        <a:xfrm>
          <a:off x="4114800" y="5676900"/>
          <a:ext cx="228600" cy="0"/>
          <a:chOff x="466" y="3952"/>
          <a:chExt cx="28" cy="16"/>
        </a:xfrm>
      </xdr:grpSpPr>
      <xdr:sp macro="" textlink="">
        <xdr:nvSpPr>
          <xdr:cNvPr id="18805" name="Line 586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806" name="Line 586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458" name="Group 5863"/>
        <xdr:cNvGrpSpPr>
          <a:grpSpLocks/>
        </xdr:cNvGrpSpPr>
      </xdr:nvGrpSpPr>
      <xdr:grpSpPr bwMode="auto">
        <a:xfrm>
          <a:off x="4695825" y="5676900"/>
          <a:ext cx="266700" cy="0"/>
          <a:chOff x="466" y="3952"/>
          <a:chExt cx="28" cy="16"/>
        </a:xfrm>
      </xdr:grpSpPr>
      <xdr:sp macro="" textlink="">
        <xdr:nvSpPr>
          <xdr:cNvPr id="18803" name="Line 586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804" name="Line 586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459" name="Group 5866"/>
        <xdr:cNvGrpSpPr>
          <a:grpSpLocks/>
        </xdr:cNvGrpSpPr>
      </xdr:nvGrpSpPr>
      <xdr:grpSpPr bwMode="auto">
        <a:xfrm>
          <a:off x="4114800" y="5676900"/>
          <a:ext cx="228600" cy="0"/>
          <a:chOff x="466" y="3952"/>
          <a:chExt cx="28" cy="16"/>
        </a:xfrm>
      </xdr:grpSpPr>
      <xdr:sp macro="" textlink="">
        <xdr:nvSpPr>
          <xdr:cNvPr id="18801" name="Line 586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802" name="Line 586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460" name="Group 5869"/>
        <xdr:cNvGrpSpPr>
          <a:grpSpLocks/>
        </xdr:cNvGrpSpPr>
      </xdr:nvGrpSpPr>
      <xdr:grpSpPr bwMode="auto">
        <a:xfrm>
          <a:off x="4695825" y="5676900"/>
          <a:ext cx="266700" cy="0"/>
          <a:chOff x="466" y="3952"/>
          <a:chExt cx="28" cy="16"/>
        </a:xfrm>
      </xdr:grpSpPr>
      <xdr:sp macro="" textlink="">
        <xdr:nvSpPr>
          <xdr:cNvPr id="18799" name="Line 587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800" name="Line 587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461" name="Group 5872"/>
        <xdr:cNvGrpSpPr>
          <a:grpSpLocks/>
        </xdr:cNvGrpSpPr>
      </xdr:nvGrpSpPr>
      <xdr:grpSpPr bwMode="auto">
        <a:xfrm>
          <a:off x="4114800" y="5676900"/>
          <a:ext cx="228600" cy="0"/>
          <a:chOff x="466" y="3952"/>
          <a:chExt cx="28" cy="16"/>
        </a:xfrm>
      </xdr:grpSpPr>
      <xdr:sp macro="" textlink="">
        <xdr:nvSpPr>
          <xdr:cNvPr id="18797" name="Line 587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798" name="Line 587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462" name="Group 5875"/>
        <xdr:cNvGrpSpPr>
          <a:grpSpLocks/>
        </xdr:cNvGrpSpPr>
      </xdr:nvGrpSpPr>
      <xdr:grpSpPr bwMode="auto">
        <a:xfrm>
          <a:off x="4695825" y="5676900"/>
          <a:ext cx="266700" cy="0"/>
          <a:chOff x="466" y="3952"/>
          <a:chExt cx="28" cy="16"/>
        </a:xfrm>
      </xdr:grpSpPr>
      <xdr:sp macro="" textlink="">
        <xdr:nvSpPr>
          <xdr:cNvPr id="18795" name="Line 587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796" name="Line 587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463" name="Group 5878"/>
        <xdr:cNvGrpSpPr>
          <a:grpSpLocks/>
        </xdr:cNvGrpSpPr>
      </xdr:nvGrpSpPr>
      <xdr:grpSpPr bwMode="auto">
        <a:xfrm>
          <a:off x="4114800" y="5676900"/>
          <a:ext cx="228600" cy="0"/>
          <a:chOff x="466" y="3952"/>
          <a:chExt cx="28" cy="16"/>
        </a:xfrm>
      </xdr:grpSpPr>
      <xdr:sp macro="" textlink="">
        <xdr:nvSpPr>
          <xdr:cNvPr id="18793" name="Line 587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794" name="Line 588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464" name="Group 5881"/>
        <xdr:cNvGrpSpPr>
          <a:grpSpLocks/>
        </xdr:cNvGrpSpPr>
      </xdr:nvGrpSpPr>
      <xdr:grpSpPr bwMode="auto">
        <a:xfrm>
          <a:off x="4114800" y="5676900"/>
          <a:ext cx="228600" cy="0"/>
          <a:chOff x="466" y="3952"/>
          <a:chExt cx="28" cy="16"/>
        </a:xfrm>
      </xdr:grpSpPr>
      <xdr:sp macro="" textlink="">
        <xdr:nvSpPr>
          <xdr:cNvPr id="18791" name="Line 588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792" name="Line 588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465" name="Group 5884"/>
        <xdr:cNvGrpSpPr>
          <a:grpSpLocks/>
        </xdr:cNvGrpSpPr>
      </xdr:nvGrpSpPr>
      <xdr:grpSpPr bwMode="auto">
        <a:xfrm>
          <a:off x="4114800" y="5676900"/>
          <a:ext cx="228600" cy="0"/>
          <a:chOff x="466" y="3952"/>
          <a:chExt cx="28" cy="16"/>
        </a:xfrm>
      </xdr:grpSpPr>
      <xdr:sp macro="" textlink="">
        <xdr:nvSpPr>
          <xdr:cNvPr id="18789" name="Line 588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790" name="Line 588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466" name="Group 5887"/>
        <xdr:cNvGrpSpPr>
          <a:grpSpLocks/>
        </xdr:cNvGrpSpPr>
      </xdr:nvGrpSpPr>
      <xdr:grpSpPr bwMode="auto">
        <a:xfrm>
          <a:off x="4114800" y="5676900"/>
          <a:ext cx="228600" cy="0"/>
          <a:chOff x="466" y="3952"/>
          <a:chExt cx="28" cy="16"/>
        </a:xfrm>
      </xdr:grpSpPr>
      <xdr:sp macro="" textlink="">
        <xdr:nvSpPr>
          <xdr:cNvPr id="18787" name="Line 588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788" name="Line 588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467" name="Group 5890"/>
        <xdr:cNvGrpSpPr>
          <a:grpSpLocks/>
        </xdr:cNvGrpSpPr>
      </xdr:nvGrpSpPr>
      <xdr:grpSpPr bwMode="auto">
        <a:xfrm>
          <a:off x="4114800" y="5676900"/>
          <a:ext cx="228600" cy="0"/>
          <a:chOff x="466" y="3952"/>
          <a:chExt cx="28" cy="16"/>
        </a:xfrm>
      </xdr:grpSpPr>
      <xdr:sp macro="" textlink="">
        <xdr:nvSpPr>
          <xdr:cNvPr id="18785" name="Line 589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786" name="Line 589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468" name="Group 5893"/>
        <xdr:cNvGrpSpPr>
          <a:grpSpLocks/>
        </xdr:cNvGrpSpPr>
      </xdr:nvGrpSpPr>
      <xdr:grpSpPr bwMode="auto">
        <a:xfrm>
          <a:off x="4695825" y="5676900"/>
          <a:ext cx="266700" cy="0"/>
          <a:chOff x="466" y="3952"/>
          <a:chExt cx="28" cy="16"/>
        </a:xfrm>
      </xdr:grpSpPr>
      <xdr:sp macro="" textlink="">
        <xdr:nvSpPr>
          <xdr:cNvPr id="18783" name="Line 589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784" name="Line 589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469" name="Group 5896"/>
        <xdr:cNvGrpSpPr>
          <a:grpSpLocks/>
        </xdr:cNvGrpSpPr>
      </xdr:nvGrpSpPr>
      <xdr:grpSpPr bwMode="auto">
        <a:xfrm>
          <a:off x="4695825" y="5676900"/>
          <a:ext cx="266700" cy="0"/>
          <a:chOff x="466" y="3952"/>
          <a:chExt cx="28" cy="16"/>
        </a:xfrm>
      </xdr:grpSpPr>
      <xdr:sp macro="" textlink="">
        <xdr:nvSpPr>
          <xdr:cNvPr id="18781" name="Line 589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782" name="Line 589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470" name="Group 5899"/>
        <xdr:cNvGrpSpPr>
          <a:grpSpLocks/>
        </xdr:cNvGrpSpPr>
      </xdr:nvGrpSpPr>
      <xdr:grpSpPr bwMode="auto">
        <a:xfrm>
          <a:off x="4695825" y="5676900"/>
          <a:ext cx="266700" cy="0"/>
          <a:chOff x="466" y="3952"/>
          <a:chExt cx="28" cy="16"/>
        </a:xfrm>
      </xdr:grpSpPr>
      <xdr:sp macro="" textlink="">
        <xdr:nvSpPr>
          <xdr:cNvPr id="18779" name="Line 590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780" name="Line 590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471" name="Group 5902"/>
        <xdr:cNvGrpSpPr>
          <a:grpSpLocks/>
        </xdr:cNvGrpSpPr>
      </xdr:nvGrpSpPr>
      <xdr:grpSpPr bwMode="auto">
        <a:xfrm>
          <a:off x="4695825" y="5676900"/>
          <a:ext cx="266700" cy="0"/>
          <a:chOff x="466" y="3952"/>
          <a:chExt cx="28" cy="16"/>
        </a:xfrm>
      </xdr:grpSpPr>
      <xdr:sp macro="" textlink="">
        <xdr:nvSpPr>
          <xdr:cNvPr id="18777" name="Line 590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778" name="Line 590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472" name="Group 5905"/>
        <xdr:cNvGrpSpPr>
          <a:grpSpLocks/>
        </xdr:cNvGrpSpPr>
      </xdr:nvGrpSpPr>
      <xdr:grpSpPr bwMode="auto">
        <a:xfrm>
          <a:off x="4695825" y="5676900"/>
          <a:ext cx="266700" cy="0"/>
          <a:chOff x="466" y="3952"/>
          <a:chExt cx="28" cy="16"/>
        </a:xfrm>
      </xdr:grpSpPr>
      <xdr:sp macro="" textlink="">
        <xdr:nvSpPr>
          <xdr:cNvPr id="18775" name="Line 590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776" name="Line 590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473" name="Group 5908"/>
        <xdr:cNvGrpSpPr>
          <a:grpSpLocks/>
        </xdr:cNvGrpSpPr>
      </xdr:nvGrpSpPr>
      <xdr:grpSpPr bwMode="auto">
        <a:xfrm>
          <a:off x="4114800" y="5676900"/>
          <a:ext cx="228600" cy="0"/>
          <a:chOff x="466" y="3952"/>
          <a:chExt cx="28" cy="16"/>
        </a:xfrm>
      </xdr:grpSpPr>
      <xdr:sp macro="" textlink="">
        <xdr:nvSpPr>
          <xdr:cNvPr id="18773" name="Line 590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774" name="Line 591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474" name="Group 5911"/>
        <xdr:cNvGrpSpPr>
          <a:grpSpLocks/>
        </xdr:cNvGrpSpPr>
      </xdr:nvGrpSpPr>
      <xdr:grpSpPr bwMode="auto">
        <a:xfrm>
          <a:off x="4114800" y="5676900"/>
          <a:ext cx="228600" cy="0"/>
          <a:chOff x="466" y="3952"/>
          <a:chExt cx="28" cy="16"/>
        </a:xfrm>
      </xdr:grpSpPr>
      <xdr:sp macro="" textlink="">
        <xdr:nvSpPr>
          <xdr:cNvPr id="18771" name="Line 591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772" name="Line 591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475" name="Group 5914"/>
        <xdr:cNvGrpSpPr>
          <a:grpSpLocks/>
        </xdr:cNvGrpSpPr>
      </xdr:nvGrpSpPr>
      <xdr:grpSpPr bwMode="auto">
        <a:xfrm>
          <a:off x="4695825" y="5676900"/>
          <a:ext cx="266700" cy="0"/>
          <a:chOff x="466" y="3952"/>
          <a:chExt cx="28" cy="16"/>
        </a:xfrm>
      </xdr:grpSpPr>
      <xdr:sp macro="" textlink="">
        <xdr:nvSpPr>
          <xdr:cNvPr id="18769" name="Line 591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770" name="Line 591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476" name="Group 5917"/>
        <xdr:cNvGrpSpPr>
          <a:grpSpLocks/>
        </xdr:cNvGrpSpPr>
      </xdr:nvGrpSpPr>
      <xdr:grpSpPr bwMode="auto">
        <a:xfrm>
          <a:off x="4695825" y="5676900"/>
          <a:ext cx="266700" cy="0"/>
          <a:chOff x="466" y="3952"/>
          <a:chExt cx="28" cy="16"/>
        </a:xfrm>
      </xdr:grpSpPr>
      <xdr:sp macro="" textlink="">
        <xdr:nvSpPr>
          <xdr:cNvPr id="18767" name="Line 591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768" name="Line 591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477" name="Group 5920"/>
        <xdr:cNvGrpSpPr>
          <a:grpSpLocks/>
        </xdr:cNvGrpSpPr>
      </xdr:nvGrpSpPr>
      <xdr:grpSpPr bwMode="auto">
        <a:xfrm>
          <a:off x="4114800" y="5676900"/>
          <a:ext cx="238125" cy="0"/>
          <a:chOff x="466" y="3952"/>
          <a:chExt cx="28" cy="16"/>
        </a:xfrm>
      </xdr:grpSpPr>
      <xdr:sp macro="" textlink="">
        <xdr:nvSpPr>
          <xdr:cNvPr id="18765" name="Line 592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766" name="Line 592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571500</xdr:colOff>
      <xdr:row>19</xdr:row>
      <xdr:rowOff>0</xdr:rowOff>
    </xdr:to>
    <xdr:grpSp>
      <xdr:nvGrpSpPr>
        <xdr:cNvPr id="17478" name="Group 5923"/>
        <xdr:cNvGrpSpPr>
          <a:grpSpLocks/>
        </xdr:cNvGrpSpPr>
      </xdr:nvGrpSpPr>
      <xdr:grpSpPr bwMode="auto">
        <a:xfrm>
          <a:off x="5476875" y="5676900"/>
          <a:ext cx="228600" cy="0"/>
          <a:chOff x="466" y="3952"/>
          <a:chExt cx="28" cy="16"/>
        </a:xfrm>
      </xdr:grpSpPr>
      <xdr:sp macro="" textlink="">
        <xdr:nvSpPr>
          <xdr:cNvPr id="18763" name="Line 592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764" name="Line 592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479" name="Group 5926"/>
        <xdr:cNvGrpSpPr>
          <a:grpSpLocks/>
        </xdr:cNvGrpSpPr>
      </xdr:nvGrpSpPr>
      <xdr:grpSpPr bwMode="auto">
        <a:xfrm>
          <a:off x="4695825" y="5676900"/>
          <a:ext cx="266700" cy="0"/>
          <a:chOff x="466" y="3952"/>
          <a:chExt cx="28" cy="16"/>
        </a:xfrm>
      </xdr:grpSpPr>
      <xdr:sp macro="" textlink="">
        <xdr:nvSpPr>
          <xdr:cNvPr id="18761" name="Line 592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762" name="Line 592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480" name="Group 5929"/>
        <xdr:cNvGrpSpPr>
          <a:grpSpLocks/>
        </xdr:cNvGrpSpPr>
      </xdr:nvGrpSpPr>
      <xdr:grpSpPr bwMode="auto">
        <a:xfrm>
          <a:off x="4695825" y="5676900"/>
          <a:ext cx="266700" cy="0"/>
          <a:chOff x="466" y="3952"/>
          <a:chExt cx="28" cy="16"/>
        </a:xfrm>
      </xdr:grpSpPr>
      <xdr:sp macro="" textlink="">
        <xdr:nvSpPr>
          <xdr:cNvPr id="18759" name="Line 593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760" name="Line 593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481" name="Group 5932"/>
        <xdr:cNvGrpSpPr>
          <a:grpSpLocks/>
        </xdr:cNvGrpSpPr>
      </xdr:nvGrpSpPr>
      <xdr:grpSpPr bwMode="auto">
        <a:xfrm>
          <a:off x="4695825" y="5676900"/>
          <a:ext cx="266700" cy="0"/>
          <a:chOff x="466" y="3952"/>
          <a:chExt cx="28" cy="16"/>
        </a:xfrm>
      </xdr:grpSpPr>
      <xdr:sp macro="" textlink="">
        <xdr:nvSpPr>
          <xdr:cNvPr id="18757" name="Line 593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758" name="Line 593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482" name="Group 5935"/>
        <xdr:cNvGrpSpPr>
          <a:grpSpLocks/>
        </xdr:cNvGrpSpPr>
      </xdr:nvGrpSpPr>
      <xdr:grpSpPr bwMode="auto">
        <a:xfrm>
          <a:off x="4695825" y="5676900"/>
          <a:ext cx="266700" cy="0"/>
          <a:chOff x="466" y="3952"/>
          <a:chExt cx="28" cy="16"/>
        </a:xfrm>
      </xdr:grpSpPr>
      <xdr:sp macro="" textlink="">
        <xdr:nvSpPr>
          <xdr:cNvPr id="18755" name="Line 593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756" name="Line 593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483" name="Group 5938"/>
        <xdr:cNvGrpSpPr>
          <a:grpSpLocks/>
        </xdr:cNvGrpSpPr>
      </xdr:nvGrpSpPr>
      <xdr:grpSpPr bwMode="auto">
        <a:xfrm>
          <a:off x="4695825" y="5676900"/>
          <a:ext cx="266700" cy="0"/>
          <a:chOff x="466" y="3952"/>
          <a:chExt cx="28" cy="16"/>
        </a:xfrm>
      </xdr:grpSpPr>
      <xdr:sp macro="" textlink="">
        <xdr:nvSpPr>
          <xdr:cNvPr id="18753" name="Line 593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754" name="Line 594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219075</xdr:colOff>
      <xdr:row>19</xdr:row>
      <xdr:rowOff>0</xdr:rowOff>
    </xdr:from>
    <xdr:to>
      <xdr:col>3</xdr:col>
      <xdr:colOff>447675</xdr:colOff>
      <xdr:row>19</xdr:row>
      <xdr:rowOff>0</xdr:rowOff>
    </xdr:to>
    <xdr:grpSp>
      <xdr:nvGrpSpPr>
        <xdr:cNvPr id="17484" name="Group 5941"/>
        <xdr:cNvGrpSpPr>
          <a:grpSpLocks/>
        </xdr:cNvGrpSpPr>
      </xdr:nvGrpSpPr>
      <xdr:grpSpPr bwMode="auto">
        <a:xfrm>
          <a:off x="4572000" y="5676900"/>
          <a:ext cx="228600" cy="0"/>
          <a:chOff x="466" y="3952"/>
          <a:chExt cx="28" cy="16"/>
        </a:xfrm>
      </xdr:grpSpPr>
      <xdr:sp macro="" textlink="">
        <xdr:nvSpPr>
          <xdr:cNvPr id="18751" name="Line 594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752" name="Line 594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485" name="Group 5944"/>
        <xdr:cNvGrpSpPr>
          <a:grpSpLocks/>
        </xdr:cNvGrpSpPr>
      </xdr:nvGrpSpPr>
      <xdr:grpSpPr bwMode="auto">
        <a:xfrm>
          <a:off x="4114800" y="5676900"/>
          <a:ext cx="238125" cy="0"/>
          <a:chOff x="466" y="3952"/>
          <a:chExt cx="28" cy="16"/>
        </a:xfrm>
      </xdr:grpSpPr>
      <xdr:sp macro="" textlink="">
        <xdr:nvSpPr>
          <xdr:cNvPr id="18749" name="Line 594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750" name="Line 594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486" name="Group 5947"/>
        <xdr:cNvGrpSpPr>
          <a:grpSpLocks/>
        </xdr:cNvGrpSpPr>
      </xdr:nvGrpSpPr>
      <xdr:grpSpPr bwMode="auto">
        <a:xfrm>
          <a:off x="4114800" y="5676900"/>
          <a:ext cx="238125" cy="0"/>
          <a:chOff x="466" y="3952"/>
          <a:chExt cx="28" cy="16"/>
        </a:xfrm>
      </xdr:grpSpPr>
      <xdr:sp macro="" textlink="">
        <xdr:nvSpPr>
          <xdr:cNvPr id="18747" name="Line 594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748" name="Line 594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487" name="Group 5950"/>
        <xdr:cNvGrpSpPr>
          <a:grpSpLocks/>
        </xdr:cNvGrpSpPr>
      </xdr:nvGrpSpPr>
      <xdr:grpSpPr bwMode="auto">
        <a:xfrm>
          <a:off x="4114800" y="5676900"/>
          <a:ext cx="238125" cy="0"/>
          <a:chOff x="466" y="3952"/>
          <a:chExt cx="28" cy="16"/>
        </a:xfrm>
      </xdr:grpSpPr>
      <xdr:sp macro="" textlink="">
        <xdr:nvSpPr>
          <xdr:cNvPr id="18745" name="Line 595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746" name="Line 595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488" name="Group 5953"/>
        <xdr:cNvGrpSpPr>
          <a:grpSpLocks/>
        </xdr:cNvGrpSpPr>
      </xdr:nvGrpSpPr>
      <xdr:grpSpPr bwMode="auto">
        <a:xfrm>
          <a:off x="4114800" y="5676900"/>
          <a:ext cx="238125" cy="0"/>
          <a:chOff x="466" y="3952"/>
          <a:chExt cx="28" cy="16"/>
        </a:xfrm>
      </xdr:grpSpPr>
      <xdr:sp macro="" textlink="">
        <xdr:nvSpPr>
          <xdr:cNvPr id="18743" name="Line 595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744" name="Line 595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489" name="Group 5956"/>
        <xdr:cNvGrpSpPr>
          <a:grpSpLocks/>
        </xdr:cNvGrpSpPr>
      </xdr:nvGrpSpPr>
      <xdr:grpSpPr bwMode="auto">
        <a:xfrm>
          <a:off x="4114800" y="5676900"/>
          <a:ext cx="238125" cy="0"/>
          <a:chOff x="466" y="3952"/>
          <a:chExt cx="28" cy="16"/>
        </a:xfrm>
      </xdr:grpSpPr>
      <xdr:sp macro="" textlink="">
        <xdr:nvSpPr>
          <xdr:cNvPr id="18741" name="Line 595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742" name="Line 595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490" name="Group 5959"/>
        <xdr:cNvGrpSpPr>
          <a:grpSpLocks/>
        </xdr:cNvGrpSpPr>
      </xdr:nvGrpSpPr>
      <xdr:grpSpPr bwMode="auto">
        <a:xfrm>
          <a:off x="4114800" y="5676900"/>
          <a:ext cx="238125" cy="0"/>
          <a:chOff x="466" y="3952"/>
          <a:chExt cx="28" cy="16"/>
        </a:xfrm>
      </xdr:grpSpPr>
      <xdr:sp macro="" textlink="">
        <xdr:nvSpPr>
          <xdr:cNvPr id="18739" name="Line 596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740" name="Line 596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219075</xdr:colOff>
      <xdr:row>19</xdr:row>
      <xdr:rowOff>0</xdr:rowOff>
    </xdr:from>
    <xdr:to>
      <xdr:col>2</xdr:col>
      <xdr:colOff>447675</xdr:colOff>
      <xdr:row>19</xdr:row>
      <xdr:rowOff>0</xdr:rowOff>
    </xdr:to>
    <xdr:grpSp>
      <xdr:nvGrpSpPr>
        <xdr:cNvPr id="17491" name="Group 5962"/>
        <xdr:cNvGrpSpPr>
          <a:grpSpLocks/>
        </xdr:cNvGrpSpPr>
      </xdr:nvGrpSpPr>
      <xdr:grpSpPr bwMode="auto">
        <a:xfrm>
          <a:off x="3990975" y="5676900"/>
          <a:ext cx="228600" cy="0"/>
          <a:chOff x="466" y="3952"/>
          <a:chExt cx="28" cy="16"/>
        </a:xfrm>
      </xdr:grpSpPr>
      <xdr:sp macro="" textlink="">
        <xdr:nvSpPr>
          <xdr:cNvPr id="18737" name="Line 596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738" name="Line 596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492" name="Group 5965"/>
        <xdr:cNvGrpSpPr>
          <a:grpSpLocks/>
        </xdr:cNvGrpSpPr>
      </xdr:nvGrpSpPr>
      <xdr:grpSpPr bwMode="auto">
        <a:xfrm>
          <a:off x="4114800" y="5676900"/>
          <a:ext cx="228600" cy="0"/>
          <a:chOff x="466" y="3952"/>
          <a:chExt cx="28" cy="16"/>
        </a:xfrm>
      </xdr:grpSpPr>
      <xdr:sp macro="" textlink="">
        <xdr:nvSpPr>
          <xdr:cNvPr id="18735" name="Line 596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736" name="Line 596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493" name="Group 5968"/>
        <xdr:cNvGrpSpPr>
          <a:grpSpLocks/>
        </xdr:cNvGrpSpPr>
      </xdr:nvGrpSpPr>
      <xdr:grpSpPr bwMode="auto">
        <a:xfrm>
          <a:off x="4114800" y="5676900"/>
          <a:ext cx="228600" cy="0"/>
          <a:chOff x="466" y="3952"/>
          <a:chExt cx="28" cy="16"/>
        </a:xfrm>
      </xdr:grpSpPr>
      <xdr:sp macro="" textlink="">
        <xdr:nvSpPr>
          <xdr:cNvPr id="18733" name="Line 596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734" name="Line 597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494" name="Group 5971"/>
        <xdr:cNvGrpSpPr>
          <a:grpSpLocks/>
        </xdr:cNvGrpSpPr>
      </xdr:nvGrpSpPr>
      <xdr:grpSpPr bwMode="auto">
        <a:xfrm>
          <a:off x="4114800" y="5676900"/>
          <a:ext cx="238125" cy="0"/>
          <a:chOff x="466" y="3952"/>
          <a:chExt cx="28" cy="16"/>
        </a:xfrm>
      </xdr:grpSpPr>
      <xdr:sp macro="" textlink="">
        <xdr:nvSpPr>
          <xdr:cNvPr id="18731" name="Line 597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732" name="Line 597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495" name="Group 5974"/>
        <xdr:cNvGrpSpPr>
          <a:grpSpLocks/>
        </xdr:cNvGrpSpPr>
      </xdr:nvGrpSpPr>
      <xdr:grpSpPr bwMode="auto">
        <a:xfrm>
          <a:off x="4114800" y="5676900"/>
          <a:ext cx="228600" cy="0"/>
          <a:chOff x="466" y="3952"/>
          <a:chExt cx="28" cy="16"/>
        </a:xfrm>
      </xdr:grpSpPr>
      <xdr:sp macro="" textlink="">
        <xdr:nvSpPr>
          <xdr:cNvPr id="18729" name="Line 597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730" name="Line 597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496" name="Group 5977"/>
        <xdr:cNvGrpSpPr>
          <a:grpSpLocks/>
        </xdr:cNvGrpSpPr>
      </xdr:nvGrpSpPr>
      <xdr:grpSpPr bwMode="auto">
        <a:xfrm>
          <a:off x="4114800" y="5676900"/>
          <a:ext cx="228600" cy="0"/>
          <a:chOff x="466" y="3952"/>
          <a:chExt cx="28" cy="16"/>
        </a:xfrm>
      </xdr:grpSpPr>
      <xdr:sp macro="" textlink="">
        <xdr:nvSpPr>
          <xdr:cNvPr id="18727" name="Line 597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728" name="Line 597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497" name="Group 5980"/>
        <xdr:cNvGrpSpPr>
          <a:grpSpLocks/>
        </xdr:cNvGrpSpPr>
      </xdr:nvGrpSpPr>
      <xdr:grpSpPr bwMode="auto">
        <a:xfrm>
          <a:off x="4114800" y="5676900"/>
          <a:ext cx="238125" cy="0"/>
          <a:chOff x="466" y="3952"/>
          <a:chExt cx="28" cy="16"/>
        </a:xfrm>
      </xdr:grpSpPr>
      <xdr:sp macro="" textlink="">
        <xdr:nvSpPr>
          <xdr:cNvPr id="18725" name="Line 598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726" name="Line 598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498" name="Group 5983"/>
        <xdr:cNvGrpSpPr>
          <a:grpSpLocks/>
        </xdr:cNvGrpSpPr>
      </xdr:nvGrpSpPr>
      <xdr:grpSpPr bwMode="auto">
        <a:xfrm>
          <a:off x="4695825" y="5676900"/>
          <a:ext cx="266700" cy="0"/>
          <a:chOff x="466" y="3952"/>
          <a:chExt cx="28" cy="16"/>
        </a:xfrm>
      </xdr:grpSpPr>
      <xdr:sp macro="" textlink="">
        <xdr:nvSpPr>
          <xdr:cNvPr id="18723" name="Line 598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724" name="Line 598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499" name="Group 5986"/>
        <xdr:cNvGrpSpPr>
          <a:grpSpLocks/>
        </xdr:cNvGrpSpPr>
      </xdr:nvGrpSpPr>
      <xdr:grpSpPr bwMode="auto">
        <a:xfrm>
          <a:off x="4695825" y="5676900"/>
          <a:ext cx="266700" cy="0"/>
          <a:chOff x="466" y="3952"/>
          <a:chExt cx="28" cy="16"/>
        </a:xfrm>
      </xdr:grpSpPr>
      <xdr:sp macro="" textlink="">
        <xdr:nvSpPr>
          <xdr:cNvPr id="18721" name="Line 598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722" name="Line 598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500" name="Group 5989"/>
        <xdr:cNvGrpSpPr>
          <a:grpSpLocks/>
        </xdr:cNvGrpSpPr>
      </xdr:nvGrpSpPr>
      <xdr:grpSpPr bwMode="auto">
        <a:xfrm>
          <a:off x="4695825" y="5676900"/>
          <a:ext cx="266700" cy="0"/>
          <a:chOff x="466" y="3952"/>
          <a:chExt cx="28" cy="16"/>
        </a:xfrm>
      </xdr:grpSpPr>
      <xdr:sp macro="" textlink="">
        <xdr:nvSpPr>
          <xdr:cNvPr id="18719" name="Line 599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720" name="Line 599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7501" name="Group 5992"/>
        <xdr:cNvGrpSpPr>
          <a:grpSpLocks/>
        </xdr:cNvGrpSpPr>
      </xdr:nvGrpSpPr>
      <xdr:grpSpPr bwMode="auto">
        <a:xfrm>
          <a:off x="5476875" y="5676900"/>
          <a:ext cx="266700" cy="0"/>
          <a:chOff x="466" y="3952"/>
          <a:chExt cx="28" cy="16"/>
        </a:xfrm>
      </xdr:grpSpPr>
      <xdr:sp macro="" textlink="">
        <xdr:nvSpPr>
          <xdr:cNvPr id="18717" name="Line 599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718" name="Line 599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7502" name="Group 5995"/>
        <xdr:cNvGrpSpPr>
          <a:grpSpLocks/>
        </xdr:cNvGrpSpPr>
      </xdr:nvGrpSpPr>
      <xdr:grpSpPr bwMode="auto">
        <a:xfrm>
          <a:off x="5476875" y="5676900"/>
          <a:ext cx="266700" cy="0"/>
          <a:chOff x="466" y="3952"/>
          <a:chExt cx="28" cy="16"/>
        </a:xfrm>
      </xdr:grpSpPr>
      <xdr:sp macro="" textlink="">
        <xdr:nvSpPr>
          <xdr:cNvPr id="18715" name="Line 599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716" name="Line 599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7503" name="Group 5998"/>
        <xdr:cNvGrpSpPr>
          <a:grpSpLocks/>
        </xdr:cNvGrpSpPr>
      </xdr:nvGrpSpPr>
      <xdr:grpSpPr bwMode="auto">
        <a:xfrm>
          <a:off x="5476875" y="5676900"/>
          <a:ext cx="266700" cy="0"/>
          <a:chOff x="466" y="3952"/>
          <a:chExt cx="28" cy="16"/>
        </a:xfrm>
      </xdr:grpSpPr>
      <xdr:sp macro="" textlink="">
        <xdr:nvSpPr>
          <xdr:cNvPr id="18713" name="Line 599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714" name="Line 600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7504" name="Group 6001"/>
        <xdr:cNvGrpSpPr>
          <a:grpSpLocks/>
        </xdr:cNvGrpSpPr>
      </xdr:nvGrpSpPr>
      <xdr:grpSpPr bwMode="auto">
        <a:xfrm>
          <a:off x="5476875" y="5676900"/>
          <a:ext cx="266700" cy="0"/>
          <a:chOff x="466" y="3952"/>
          <a:chExt cx="28" cy="16"/>
        </a:xfrm>
      </xdr:grpSpPr>
      <xdr:sp macro="" textlink="">
        <xdr:nvSpPr>
          <xdr:cNvPr id="18711" name="Line 600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712" name="Line 600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7505" name="Group 6004"/>
        <xdr:cNvGrpSpPr>
          <a:grpSpLocks/>
        </xdr:cNvGrpSpPr>
      </xdr:nvGrpSpPr>
      <xdr:grpSpPr bwMode="auto">
        <a:xfrm>
          <a:off x="5476875" y="5676900"/>
          <a:ext cx="266700" cy="0"/>
          <a:chOff x="466" y="3952"/>
          <a:chExt cx="28" cy="16"/>
        </a:xfrm>
      </xdr:grpSpPr>
      <xdr:sp macro="" textlink="">
        <xdr:nvSpPr>
          <xdr:cNvPr id="18709" name="Line 600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710" name="Line 600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506" name="Group 6007"/>
        <xdr:cNvGrpSpPr>
          <a:grpSpLocks/>
        </xdr:cNvGrpSpPr>
      </xdr:nvGrpSpPr>
      <xdr:grpSpPr bwMode="auto">
        <a:xfrm>
          <a:off x="4114800" y="5676900"/>
          <a:ext cx="228600" cy="0"/>
          <a:chOff x="466" y="3952"/>
          <a:chExt cx="28" cy="16"/>
        </a:xfrm>
      </xdr:grpSpPr>
      <xdr:sp macro="" textlink="">
        <xdr:nvSpPr>
          <xdr:cNvPr id="18707" name="Line 600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708" name="Line 600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507" name="Group 6010"/>
        <xdr:cNvGrpSpPr>
          <a:grpSpLocks/>
        </xdr:cNvGrpSpPr>
      </xdr:nvGrpSpPr>
      <xdr:grpSpPr bwMode="auto">
        <a:xfrm>
          <a:off x="4695825" y="5676900"/>
          <a:ext cx="266700" cy="0"/>
          <a:chOff x="466" y="3952"/>
          <a:chExt cx="28" cy="16"/>
        </a:xfrm>
      </xdr:grpSpPr>
      <xdr:sp macro="" textlink="">
        <xdr:nvSpPr>
          <xdr:cNvPr id="18705" name="Line 601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706" name="Line 601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508" name="Group 6013"/>
        <xdr:cNvGrpSpPr>
          <a:grpSpLocks/>
        </xdr:cNvGrpSpPr>
      </xdr:nvGrpSpPr>
      <xdr:grpSpPr bwMode="auto">
        <a:xfrm>
          <a:off x="4114800" y="5676900"/>
          <a:ext cx="228600" cy="0"/>
          <a:chOff x="466" y="3952"/>
          <a:chExt cx="28" cy="16"/>
        </a:xfrm>
      </xdr:grpSpPr>
      <xdr:sp macro="" textlink="">
        <xdr:nvSpPr>
          <xdr:cNvPr id="18703" name="Line 601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704" name="Line 601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509" name="Group 6016"/>
        <xdr:cNvGrpSpPr>
          <a:grpSpLocks/>
        </xdr:cNvGrpSpPr>
      </xdr:nvGrpSpPr>
      <xdr:grpSpPr bwMode="auto">
        <a:xfrm>
          <a:off x="4695825" y="5676900"/>
          <a:ext cx="266700" cy="0"/>
          <a:chOff x="466" y="3952"/>
          <a:chExt cx="28" cy="16"/>
        </a:xfrm>
      </xdr:grpSpPr>
      <xdr:sp macro="" textlink="">
        <xdr:nvSpPr>
          <xdr:cNvPr id="18701" name="Line 601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702" name="Line 601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510" name="Group 6019"/>
        <xdr:cNvGrpSpPr>
          <a:grpSpLocks/>
        </xdr:cNvGrpSpPr>
      </xdr:nvGrpSpPr>
      <xdr:grpSpPr bwMode="auto">
        <a:xfrm>
          <a:off x="4114800" y="5676900"/>
          <a:ext cx="228600" cy="0"/>
          <a:chOff x="466" y="3952"/>
          <a:chExt cx="28" cy="16"/>
        </a:xfrm>
      </xdr:grpSpPr>
      <xdr:sp macro="" textlink="">
        <xdr:nvSpPr>
          <xdr:cNvPr id="18699" name="Line 602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700" name="Line 602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511" name="Group 6022"/>
        <xdr:cNvGrpSpPr>
          <a:grpSpLocks/>
        </xdr:cNvGrpSpPr>
      </xdr:nvGrpSpPr>
      <xdr:grpSpPr bwMode="auto">
        <a:xfrm>
          <a:off x="4695825" y="5676900"/>
          <a:ext cx="266700" cy="0"/>
          <a:chOff x="466" y="3952"/>
          <a:chExt cx="28" cy="16"/>
        </a:xfrm>
      </xdr:grpSpPr>
      <xdr:sp macro="" textlink="">
        <xdr:nvSpPr>
          <xdr:cNvPr id="18697" name="Line 602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698" name="Line 602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512" name="Group 6025"/>
        <xdr:cNvGrpSpPr>
          <a:grpSpLocks/>
        </xdr:cNvGrpSpPr>
      </xdr:nvGrpSpPr>
      <xdr:grpSpPr bwMode="auto">
        <a:xfrm>
          <a:off x="4114800" y="5676900"/>
          <a:ext cx="228600" cy="0"/>
          <a:chOff x="466" y="3952"/>
          <a:chExt cx="28" cy="16"/>
        </a:xfrm>
      </xdr:grpSpPr>
      <xdr:sp macro="" textlink="">
        <xdr:nvSpPr>
          <xdr:cNvPr id="18695" name="Line 602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696" name="Line 602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513" name="Group 6028"/>
        <xdr:cNvGrpSpPr>
          <a:grpSpLocks/>
        </xdr:cNvGrpSpPr>
      </xdr:nvGrpSpPr>
      <xdr:grpSpPr bwMode="auto">
        <a:xfrm>
          <a:off x="4695825" y="5676900"/>
          <a:ext cx="266700" cy="0"/>
          <a:chOff x="466" y="3952"/>
          <a:chExt cx="28" cy="16"/>
        </a:xfrm>
      </xdr:grpSpPr>
      <xdr:sp macro="" textlink="">
        <xdr:nvSpPr>
          <xdr:cNvPr id="18693" name="Line 602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694" name="Line 603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514" name="Group 6031"/>
        <xdr:cNvGrpSpPr>
          <a:grpSpLocks/>
        </xdr:cNvGrpSpPr>
      </xdr:nvGrpSpPr>
      <xdr:grpSpPr bwMode="auto">
        <a:xfrm>
          <a:off x="4114800" y="5676900"/>
          <a:ext cx="228600" cy="0"/>
          <a:chOff x="466" y="3952"/>
          <a:chExt cx="28" cy="16"/>
        </a:xfrm>
      </xdr:grpSpPr>
      <xdr:sp macro="" textlink="">
        <xdr:nvSpPr>
          <xdr:cNvPr id="18691" name="Line 603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692" name="Line 603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515" name="Group 6034"/>
        <xdr:cNvGrpSpPr>
          <a:grpSpLocks/>
        </xdr:cNvGrpSpPr>
      </xdr:nvGrpSpPr>
      <xdr:grpSpPr bwMode="auto">
        <a:xfrm>
          <a:off x="4114800" y="5676900"/>
          <a:ext cx="228600" cy="0"/>
          <a:chOff x="466" y="3952"/>
          <a:chExt cx="28" cy="16"/>
        </a:xfrm>
      </xdr:grpSpPr>
      <xdr:sp macro="" textlink="">
        <xdr:nvSpPr>
          <xdr:cNvPr id="18689" name="Line 603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690" name="Line 603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516" name="Group 6037"/>
        <xdr:cNvGrpSpPr>
          <a:grpSpLocks/>
        </xdr:cNvGrpSpPr>
      </xdr:nvGrpSpPr>
      <xdr:grpSpPr bwMode="auto">
        <a:xfrm>
          <a:off x="4114800" y="5676900"/>
          <a:ext cx="228600" cy="0"/>
          <a:chOff x="466" y="3952"/>
          <a:chExt cx="28" cy="16"/>
        </a:xfrm>
      </xdr:grpSpPr>
      <xdr:sp macro="" textlink="">
        <xdr:nvSpPr>
          <xdr:cNvPr id="18687" name="Line 603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688" name="Line 603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517" name="Group 6040"/>
        <xdr:cNvGrpSpPr>
          <a:grpSpLocks/>
        </xdr:cNvGrpSpPr>
      </xdr:nvGrpSpPr>
      <xdr:grpSpPr bwMode="auto">
        <a:xfrm>
          <a:off x="4114800" y="5676900"/>
          <a:ext cx="228600" cy="0"/>
          <a:chOff x="466" y="3952"/>
          <a:chExt cx="28" cy="16"/>
        </a:xfrm>
      </xdr:grpSpPr>
      <xdr:sp macro="" textlink="">
        <xdr:nvSpPr>
          <xdr:cNvPr id="18685" name="Line 604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686" name="Line 604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518" name="Group 6043"/>
        <xdr:cNvGrpSpPr>
          <a:grpSpLocks/>
        </xdr:cNvGrpSpPr>
      </xdr:nvGrpSpPr>
      <xdr:grpSpPr bwMode="auto">
        <a:xfrm>
          <a:off x="4114800" y="5676900"/>
          <a:ext cx="228600" cy="0"/>
          <a:chOff x="466" y="3952"/>
          <a:chExt cx="28" cy="16"/>
        </a:xfrm>
      </xdr:grpSpPr>
      <xdr:sp macro="" textlink="">
        <xdr:nvSpPr>
          <xdr:cNvPr id="18683" name="Line 604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684" name="Line 604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519" name="Group 6046"/>
        <xdr:cNvGrpSpPr>
          <a:grpSpLocks/>
        </xdr:cNvGrpSpPr>
      </xdr:nvGrpSpPr>
      <xdr:grpSpPr bwMode="auto">
        <a:xfrm>
          <a:off x="4695825" y="5676900"/>
          <a:ext cx="266700" cy="0"/>
          <a:chOff x="466" y="3952"/>
          <a:chExt cx="28" cy="16"/>
        </a:xfrm>
      </xdr:grpSpPr>
      <xdr:sp macro="" textlink="">
        <xdr:nvSpPr>
          <xdr:cNvPr id="18681" name="Line 604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682" name="Line 604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520" name="Group 6049"/>
        <xdr:cNvGrpSpPr>
          <a:grpSpLocks/>
        </xdr:cNvGrpSpPr>
      </xdr:nvGrpSpPr>
      <xdr:grpSpPr bwMode="auto">
        <a:xfrm>
          <a:off x="4695825" y="5676900"/>
          <a:ext cx="266700" cy="0"/>
          <a:chOff x="466" y="3952"/>
          <a:chExt cx="28" cy="16"/>
        </a:xfrm>
      </xdr:grpSpPr>
      <xdr:sp macro="" textlink="">
        <xdr:nvSpPr>
          <xdr:cNvPr id="18679" name="Line 605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680" name="Line 605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521" name="Group 6052"/>
        <xdr:cNvGrpSpPr>
          <a:grpSpLocks/>
        </xdr:cNvGrpSpPr>
      </xdr:nvGrpSpPr>
      <xdr:grpSpPr bwMode="auto">
        <a:xfrm>
          <a:off x="4695825" y="5676900"/>
          <a:ext cx="266700" cy="0"/>
          <a:chOff x="466" y="3952"/>
          <a:chExt cx="28" cy="16"/>
        </a:xfrm>
      </xdr:grpSpPr>
      <xdr:sp macro="" textlink="">
        <xdr:nvSpPr>
          <xdr:cNvPr id="18677" name="Line 605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678" name="Line 605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522" name="Group 6055"/>
        <xdr:cNvGrpSpPr>
          <a:grpSpLocks/>
        </xdr:cNvGrpSpPr>
      </xdr:nvGrpSpPr>
      <xdr:grpSpPr bwMode="auto">
        <a:xfrm>
          <a:off x="4695825" y="5676900"/>
          <a:ext cx="266700" cy="0"/>
          <a:chOff x="466" y="3952"/>
          <a:chExt cx="28" cy="16"/>
        </a:xfrm>
      </xdr:grpSpPr>
      <xdr:sp macro="" textlink="">
        <xdr:nvSpPr>
          <xdr:cNvPr id="18675" name="Line 605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676" name="Line 605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523" name="Group 6058"/>
        <xdr:cNvGrpSpPr>
          <a:grpSpLocks/>
        </xdr:cNvGrpSpPr>
      </xdr:nvGrpSpPr>
      <xdr:grpSpPr bwMode="auto">
        <a:xfrm>
          <a:off x="4695825" y="5676900"/>
          <a:ext cx="266700" cy="0"/>
          <a:chOff x="466" y="3952"/>
          <a:chExt cx="28" cy="16"/>
        </a:xfrm>
      </xdr:grpSpPr>
      <xdr:sp macro="" textlink="">
        <xdr:nvSpPr>
          <xdr:cNvPr id="18673" name="Line 605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674" name="Line 606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524" name="Group 6061"/>
        <xdr:cNvGrpSpPr>
          <a:grpSpLocks/>
        </xdr:cNvGrpSpPr>
      </xdr:nvGrpSpPr>
      <xdr:grpSpPr bwMode="auto">
        <a:xfrm>
          <a:off x="4114800" y="5676900"/>
          <a:ext cx="228600" cy="0"/>
          <a:chOff x="466" y="3952"/>
          <a:chExt cx="28" cy="16"/>
        </a:xfrm>
      </xdr:grpSpPr>
      <xdr:sp macro="" textlink="">
        <xdr:nvSpPr>
          <xdr:cNvPr id="18671" name="Line 606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672" name="Line 606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525" name="Group 6064"/>
        <xdr:cNvGrpSpPr>
          <a:grpSpLocks/>
        </xdr:cNvGrpSpPr>
      </xdr:nvGrpSpPr>
      <xdr:grpSpPr bwMode="auto">
        <a:xfrm>
          <a:off x="4114800" y="5676900"/>
          <a:ext cx="228600" cy="0"/>
          <a:chOff x="466" y="3952"/>
          <a:chExt cx="28" cy="16"/>
        </a:xfrm>
      </xdr:grpSpPr>
      <xdr:sp macro="" textlink="">
        <xdr:nvSpPr>
          <xdr:cNvPr id="18669" name="Line 606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670" name="Line 606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526" name="Group 6067"/>
        <xdr:cNvGrpSpPr>
          <a:grpSpLocks/>
        </xdr:cNvGrpSpPr>
      </xdr:nvGrpSpPr>
      <xdr:grpSpPr bwMode="auto">
        <a:xfrm>
          <a:off x="4695825" y="5676900"/>
          <a:ext cx="266700" cy="0"/>
          <a:chOff x="466" y="3952"/>
          <a:chExt cx="28" cy="16"/>
        </a:xfrm>
      </xdr:grpSpPr>
      <xdr:sp macro="" textlink="">
        <xdr:nvSpPr>
          <xdr:cNvPr id="18667" name="Line 606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668" name="Line 606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527" name="Group 6070"/>
        <xdr:cNvGrpSpPr>
          <a:grpSpLocks/>
        </xdr:cNvGrpSpPr>
      </xdr:nvGrpSpPr>
      <xdr:grpSpPr bwMode="auto">
        <a:xfrm>
          <a:off x="4695825" y="5676900"/>
          <a:ext cx="266700" cy="0"/>
          <a:chOff x="466" y="3952"/>
          <a:chExt cx="28" cy="16"/>
        </a:xfrm>
      </xdr:grpSpPr>
      <xdr:sp macro="" textlink="">
        <xdr:nvSpPr>
          <xdr:cNvPr id="18665" name="Line 607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666" name="Line 607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528" name="Group 6073"/>
        <xdr:cNvGrpSpPr>
          <a:grpSpLocks/>
        </xdr:cNvGrpSpPr>
      </xdr:nvGrpSpPr>
      <xdr:grpSpPr bwMode="auto">
        <a:xfrm>
          <a:off x="4114800" y="5676900"/>
          <a:ext cx="238125" cy="0"/>
          <a:chOff x="466" y="3952"/>
          <a:chExt cx="28" cy="16"/>
        </a:xfrm>
      </xdr:grpSpPr>
      <xdr:sp macro="" textlink="">
        <xdr:nvSpPr>
          <xdr:cNvPr id="18663" name="Line 607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664" name="Line 607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571500</xdr:colOff>
      <xdr:row>19</xdr:row>
      <xdr:rowOff>0</xdr:rowOff>
    </xdr:to>
    <xdr:grpSp>
      <xdr:nvGrpSpPr>
        <xdr:cNvPr id="17529" name="Group 6076"/>
        <xdr:cNvGrpSpPr>
          <a:grpSpLocks/>
        </xdr:cNvGrpSpPr>
      </xdr:nvGrpSpPr>
      <xdr:grpSpPr bwMode="auto">
        <a:xfrm>
          <a:off x="5476875" y="5676900"/>
          <a:ext cx="228600" cy="0"/>
          <a:chOff x="466" y="3952"/>
          <a:chExt cx="28" cy="16"/>
        </a:xfrm>
      </xdr:grpSpPr>
      <xdr:sp macro="" textlink="">
        <xdr:nvSpPr>
          <xdr:cNvPr id="18661" name="Line 607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662" name="Line 607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530" name="Group 6079"/>
        <xdr:cNvGrpSpPr>
          <a:grpSpLocks/>
        </xdr:cNvGrpSpPr>
      </xdr:nvGrpSpPr>
      <xdr:grpSpPr bwMode="auto">
        <a:xfrm>
          <a:off x="4695825" y="5676900"/>
          <a:ext cx="266700" cy="0"/>
          <a:chOff x="466" y="3952"/>
          <a:chExt cx="28" cy="16"/>
        </a:xfrm>
      </xdr:grpSpPr>
      <xdr:sp macro="" textlink="">
        <xdr:nvSpPr>
          <xdr:cNvPr id="18659" name="Line 608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660" name="Line 608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531" name="Group 6082"/>
        <xdr:cNvGrpSpPr>
          <a:grpSpLocks/>
        </xdr:cNvGrpSpPr>
      </xdr:nvGrpSpPr>
      <xdr:grpSpPr bwMode="auto">
        <a:xfrm>
          <a:off x="4695825" y="5676900"/>
          <a:ext cx="266700" cy="0"/>
          <a:chOff x="466" y="3952"/>
          <a:chExt cx="28" cy="16"/>
        </a:xfrm>
      </xdr:grpSpPr>
      <xdr:sp macro="" textlink="">
        <xdr:nvSpPr>
          <xdr:cNvPr id="18657" name="Line 608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658" name="Line 608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532" name="Group 6085"/>
        <xdr:cNvGrpSpPr>
          <a:grpSpLocks/>
        </xdr:cNvGrpSpPr>
      </xdr:nvGrpSpPr>
      <xdr:grpSpPr bwMode="auto">
        <a:xfrm>
          <a:off x="4695825" y="5676900"/>
          <a:ext cx="266700" cy="0"/>
          <a:chOff x="466" y="3952"/>
          <a:chExt cx="28" cy="16"/>
        </a:xfrm>
      </xdr:grpSpPr>
      <xdr:sp macro="" textlink="">
        <xdr:nvSpPr>
          <xdr:cNvPr id="18655" name="Line 608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656" name="Line 608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533" name="Group 6088"/>
        <xdr:cNvGrpSpPr>
          <a:grpSpLocks/>
        </xdr:cNvGrpSpPr>
      </xdr:nvGrpSpPr>
      <xdr:grpSpPr bwMode="auto">
        <a:xfrm>
          <a:off x="4695825" y="5676900"/>
          <a:ext cx="266700" cy="0"/>
          <a:chOff x="466" y="3952"/>
          <a:chExt cx="28" cy="16"/>
        </a:xfrm>
      </xdr:grpSpPr>
      <xdr:sp macro="" textlink="">
        <xdr:nvSpPr>
          <xdr:cNvPr id="18653" name="Line 608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654" name="Line 609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219075</xdr:colOff>
      <xdr:row>19</xdr:row>
      <xdr:rowOff>0</xdr:rowOff>
    </xdr:from>
    <xdr:to>
      <xdr:col>3</xdr:col>
      <xdr:colOff>447675</xdr:colOff>
      <xdr:row>19</xdr:row>
      <xdr:rowOff>0</xdr:rowOff>
    </xdr:to>
    <xdr:grpSp>
      <xdr:nvGrpSpPr>
        <xdr:cNvPr id="17534" name="Group 6091"/>
        <xdr:cNvGrpSpPr>
          <a:grpSpLocks/>
        </xdr:cNvGrpSpPr>
      </xdr:nvGrpSpPr>
      <xdr:grpSpPr bwMode="auto">
        <a:xfrm>
          <a:off x="4572000" y="5676900"/>
          <a:ext cx="228600" cy="0"/>
          <a:chOff x="466" y="3952"/>
          <a:chExt cx="28" cy="16"/>
        </a:xfrm>
      </xdr:grpSpPr>
      <xdr:sp macro="" textlink="">
        <xdr:nvSpPr>
          <xdr:cNvPr id="18651" name="Line 609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652" name="Line 609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535" name="Group 6094"/>
        <xdr:cNvGrpSpPr>
          <a:grpSpLocks/>
        </xdr:cNvGrpSpPr>
      </xdr:nvGrpSpPr>
      <xdr:grpSpPr bwMode="auto">
        <a:xfrm>
          <a:off x="4114800" y="5676900"/>
          <a:ext cx="238125" cy="0"/>
          <a:chOff x="466" y="3952"/>
          <a:chExt cx="28" cy="16"/>
        </a:xfrm>
      </xdr:grpSpPr>
      <xdr:sp macro="" textlink="">
        <xdr:nvSpPr>
          <xdr:cNvPr id="18649" name="Line 609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650" name="Line 609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536" name="Group 6097"/>
        <xdr:cNvGrpSpPr>
          <a:grpSpLocks/>
        </xdr:cNvGrpSpPr>
      </xdr:nvGrpSpPr>
      <xdr:grpSpPr bwMode="auto">
        <a:xfrm>
          <a:off x="4695825" y="5676900"/>
          <a:ext cx="266700" cy="0"/>
          <a:chOff x="466" y="3952"/>
          <a:chExt cx="28" cy="16"/>
        </a:xfrm>
      </xdr:grpSpPr>
      <xdr:sp macro="" textlink="">
        <xdr:nvSpPr>
          <xdr:cNvPr id="18647" name="Line 609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648" name="Line 609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537" name="Group 6100"/>
        <xdr:cNvGrpSpPr>
          <a:grpSpLocks/>
        </xdr:cNvGrpSpPr>
      </xdr:nvGrpSpPr>
      <xdr:grpSpPr bwMode="auto">
        <a:xfrm>
          <a:off x="4114800" y="5676900"/>
          <a:ext cx="238125" cy="0"/>
          <a:chOff x="466" y="3952"/>
          <a:chExt cx="28" cy="16"/>
        </a:xfrm>
      </xdr:grpSpPr>
      <xdr:sp macro="" textlink="">
        <xdr:nvSpPr>
          <xdr:cNvPr id="18645" name="Line 610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646" name="Line 610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538" name="Group 6103"/>
        <xdr:cNvGrpSpPr>
          <a:grpSpLocks/>
        </xdr:cNvGrpSpPr>
      </xdr:nvGrpSpPr>
      <xdr:grpSpPr bwMode="auto">
        <a:xfrm>
          <a:off x="4695825" y="5676900"/>
          <a:ext cx="266700" cy="0"/>
          <a:chOff x="466" y="3952"/>
          <a:chExt cx="28" cy="16"/>
        </a:xfrm>
      </xdr:grpSpPr>
      <xdr:sp macro="" textlink="">
        <xdr:nvSpPr>
          <xdr:cNvPr id="18643" name="Line 610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644" name="Line 610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539" name="Group 6106"/>
        <xdr:cNvGrpSpPr>
          <a:grpSpLocks/>
        </xdr:cNvGrpSpPr>
      </xdr:nvGrpSpPr>
      <xdr:grpSpPr bwMode="auto">
        <a:xfrm>
          <a:off x="4114800" y="5676900"/>
          <a:ext cx="238125" cy="0"/>
          <a:chOff x="466" y="3952"/>
          <a:chExt cx="28" cy="16"/>
        </a:xfrm>
      </xdr:grpSpPr>
      <xdr:sp macro="" textlink="">
        <xdr:nvSpPr>
          <xdr:cNvPr id="18641" name="Line 610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642" name="Line 610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540" name="Group 6109"/>
        <xdr:cNvGrpSpPr>
          <a:grpSpLocks/>
        </xdr:cNvGrpSpPr>
      </xdr:nvGrpSpPr>
      <xdr:grpSpPr bwMode="auto">
        <a:xfrm>
          <a:off x="4695825" y="5676900"/>
          <a:ext cx="266700" cy="0"/>
          <a:chOff x="466" y="3952"/>
          <a:chExt cx="28" cy="16"/>
        </a:xfrm>
      </xdr:grpSpPr>
      <xdr:sp macro="" textlink="">
        <xdr:nvSpPr>
          <xdr:cNvPr id="18639" name="Line 611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640" name="Line 611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541" name="Group 6112"/>
        <xdr:cNvGrpSpPr>
          <a:grpSpLocks/>
        </xdr:cNvGrpSpPr>
      </xdr:nvGrpSpPr>
      <xdr:grpSpPr bwMode="auto">
        <a:xfrm>
          <a:off x="4114800" y="5676900"/>
          <a:ext cx="238125" cy="0"/>
          <a:chOff x="466" y="3952"/>
          <a:chExt cx="28" cy="16"/>
        </a:xfrm>
      </xdr:grpSpPr>
      <xdr:sp macro="" textlink="">
        <xdr:nvSpPr>
          <xdr:cNvPr id="18637" name="Line 611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638" name="Line 611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542" name="Group 6115"/>
        <xdr:cNvGrpSpPr>
          <a:grpSpLocks/>
        </xdr:cNvGrpSpPr>
      </xdr:nvGrpSpPr>
      <xdr:grpSpPr bwMode="auto">
        <a:xfrm>
          <a:off x="4114800" y="5676900"/>
          <a:ext cx="238125" cy="0"/>
          <a:chOff x="466" y="3952"/>
          <a:chExt cx="28" cy="16"/>
        </a:xfrm>
      </xdr:grpSpPr>
      <xdr:sp macro="" textlink="">
        <xdr:nvSpPr>
          <xdr:cNvPr id="18635" name="Line 611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636" name="Line 611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543" name="Group 6118"/>
        <xdr:cNvGrpSpPr>
          <a:grpSpLocks/>
        </xdr:cNvGrpSpPr>
      </xdr:nvGrpSpPr>
      <xdr:grpSpPr bwMode="auto">
        <a:xfrm>
          <a:off x="4114800" y="5676900"/>
          <a:ext cx="238125" cy="0"/>
          <a:chOff x="466" y="3952"/>
          <a:chExt cx="28" cy="16"/>
        </a:xfrm>
      </xdr:grpSpPr>
      <xdr:sp macro="" textlink="">
        <xdr:nvSpPr>
          <xdr:cNvPr id="18633" name="Line 611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634" name="Line 612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544" name="Group 6121"/>
        <xdr:cNvGrpSpPr>
          <a:grpSpLocks/>
        </xdr:cNvGrpSpPr>
      </xdr:nvGrpSpPr>
      <xdr:grpSpPr bwMode="auto">
        <a:xfrm>
          <a:off x="4114800" y="5676900"/>
          <a:ext cx="238125" cy="0"/>
          <a:chOff x="466" y="3952"/>
          <a:chExt cx="28" cy="16"/>
        </a:xfrm>
      </xdr:grpSpPr>
      <xdr:sp macro="" textlink="">
        <xdr:nvSpPr>
          <xdr:cNvPr id="18631" name="Line 612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632" name="Line 612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19</xdr:row>
      <xdr:rowOff>0</xdr:rowOff>
    </xdr:from>
    <xdr:to>
      <xdr:col>4</xdr:col>
      <xdr:colOff>0</xdr:colOff>
      <xdr:row>19</xdr:row>
      <xdr:rowOff>0</xdr:rowOff>
    </xdr:to>
    <xdr:grpSp>
      <xdr:nvGrpSpPr>
        <xdr:cNvPr id="17545" name="Group 6124"/>
        <xdr:cNvGrpSpPr>
          <a:grpSpLocks/>
        </xdr:cNvGrpSpPr>
      </xdr:nvGrpSpPr>
      <xdr:grpSpPr bwMode="auto">
        <a:xfrm>
          <a:off x="5133975" y="5676900"/>
          <a:ext cx="0" cy="0"/>
          <a:chOff x="466" y="3952"/>
          <a:chExt cx="28" cy="16"/>
        </a:xfrm>
      </xdr:grpSpPr>
      <xdr:sp macro="" textlink="">
        <xdr:nvSpPr>
          <xdr:cNvPr id="18629" name="Line 612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630" name="Line 612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19</xdr:row>
      <xdr:rowOff>0</xdr:rowOff>
    </xdr:from>
    <xdr:to>
      <xdr:col>4</xdr:col>
      <xdr:colOff>0</xdr:colOff>
      <xdr:row>19</xdr:row>
      <xdr:rowOff>0</xdr:rowOff>
    </xdr:to>
    <xdr:grpSp>
      <xdr:nvGrpSpPr>
        <xdr:cNvPr id="17546" name="Group 6127"/>
        <xdr:cNvGrpSpPr>
          <a:grpSpLocks/>
        </xdr:cNvGrpSpPr>
      </xdr:nvGrpSpPr>
      <xdr:grpSpPr bwMode="auto">
        <a:xfrm>
          <a:off x="5133975" y="5676900"/>
          <a:ext cx="0" cy="0"/>
          <a:chOff x="466" y="3952"/>
          <a:chExt cx="28" cy="16"/>
        </a:xfrm>
      </xdr:grpSpPr>
      <xdr:sp macro="" textlink="">
        <xdr:nvSpPr>
          <xdr:cNvPr id="18627" name="Line 612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628" name="Line 612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19</xdr:row>
      <xdr:rowOff>0</xdr:rowOff>
    </xdr:from>
    <xdr:to>
      <xdr:col>4</xdr:col>
      <xdr:colOff>0</xdr:colOff>
      <xdr:row>19</xdr:row>
      <xdr:rowOff>0</xdr:rowOff>
    </xdr:to>
    <xdr:grpSp>
      <xdr:nvGrpSpPr>
        <xdr:cNvPr id="17547" name="Group 6130"/>
        <xdr:cNvGrpSpPr>
          <a:grpSpLocks/>
        </xdr:cNvGrpSpPr>
      </xdr:nvGrpSpPr>
      <xdr:grpSpPr bwMode="auto">
        <a:xfrm>
          <a:off x="5133975" y="5676900"/>
          <a:ext cx="0" cy="0"/>
          <a:chOff x="466" y="3952"/>
          <a:chExt cx="28" cy="16"/>
        </a:xfrm>
      </xdr:grpSpPr>
      <xdr:sp macro="" textlink="">
        <xdr:nvSpPr>
          <xdr:cNvPr id="18625" name="Line 613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626" name="Line 613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19</xdr:row>
      <xdr:rowOff>0</xdr:rowOff>
    </xdr:from>
    <xdr:to>
      <xdr:col>4</xdr:col>
      <xdr:colOff>0</xdr:colOff>
      <xdr:row>19</xdr:row>
      <xdr:rowOff>0</xdr:rowOff>
    </xdr:to>
    <xdr:grpSp>
      <xdr:nvGrpSpPr>
        <xdr:cNvPr id="17548" name="Group 6133"/>
        <xdr:cNvGrpSpPr>
          <a:grpSpLocks/>
        </xdr:cNvGrpSpPr>
      </xdr:nvGrpSpPr>
      <xdr:grpSpPr bwMode="auto">
        <a:xfrm>
          <a:off x="5133975" y="5676900"/>
          <a:ext cx="0" cy="0"/>
          <a:chOff x="466" y="3952"/>
          <a:chExt cx="28" cy="16"/>
        </a:xfrm>
      </xdr:grpSpPr>
      <xdr:sp macro="" textlink="">
        <xdr:nvSpPr>
          <xdr:cNvPr id="18623" name="Line 613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624" name="Line 613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276225</xdr:colOff>
      <xdr:row>19</xdr:row>
      <xdr:rowOff>0</xdr:rowOff>
    </xdr:from>
    <xdr:to>
      <xdr:col>2</xdr:col>
      <xdr:colOff>542925</xdr:colOff>
      <xdr:row>19</xdr:row>
      <xdr:rowOff>0</xdr:rowOff>
    </xdr:to>
    <xdr:grpSp>
      <xdr:nvGrpSpPr>
        <xdr:cNvPr id="17549" name="Group 6136"/>
        <xdr:cNvGrpSpPr>
          <a:grpSpLocks/>
        </xdr:cNvGrpSpPr>
      </xdr:nvGrpSpPr>
      <xdr:grpSpPr bwMode="auto">
        <a:xfrm>
          <a:off x="4048125" y="5676900"/>
          <a:ext cx="266700" cy="0"/>
          <a:chOff x="466" y="3952"/>
          <a:chExt cx="28" cy="16"/>
        </a:xfrm>
      </xdr:grpSpPr>
      <xdr:sp macro="" textlink="">
        <xdr:nvSpPr>
          <xdr:cNvPr id="18621" name="Line 613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622" name="Line 613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257175</xdr:colOff>
      <xdr:row>19</xdr:row>
      <xdr:rowOff>0</xdr:rowOff>
    </xdr:from>
    <xdr:to>
      <xdr:col>2</xdr:col>
      <xdr:colOff>523875</xdr:colOff>
      <xdr:row>19</xdr:row>
      <xdr:rowOff>0</xdr:rowOff>
    </xdr:to>
    <xdr:grpSp>
      <xdr:nvGrpSpPr>
        <xdr:cNvPr id="17550" name="Group 6139"/>
        <xdr:cNvGrpSpPr>
          <a:grpSpLocks/>
        </xdr:cNvGrpSpPr>
      </xdr:nvGrpSpPr>
      <xdr:grpSpPr bwMode="auto">
        <a:xfrm>
          <a:off x="4029075" y="5676900"/>
          <a:ext cx="266700" cy="0"/>
          <a:chOff x="466" y="3952"/>
          <a:chExt cx="28" cy="16"/>
        </a:xfrm>
      </xdr:grpSpPr>
      <xdr:sp macro="" textlink="">
        <xdr:nvSpPr>
          <xdr:cNvPr id="18619" name="Line 614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620" name="Line 614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285750</xdr:colOff>
      <xdr:row>19</xdr:row>
      <xdr:rowOff>0</xdr:rowOff>
    </xdr:from>
    <xdr:to>
      <xdr:col>2</xdr:col>
      <xdr:colOff>552450</xdr:colOff>
      <xdr:row>19</xdr:row>
      <xdr:rowOff>0</xdr:rowOff>
    </xdr:to>
    <xdr:grpSp>
      <xdr:nvGrpSpPr>
        <xdr:cNvPr id="17551" name="Group 6142"/>
        <xdr:cNvGrpSpPr>
          <a:grpSpLocks/>
        </xdr:cNvGrpSpPr>
      </xdr:nvGrpSpPr>
      <xdr:grpSpPr bwMode="auto">
        <a:xfrm>
          <a:off x="4057650" y="5676900"/>
          <a:ext cx="266700" cy="0"/>
          <a:chOff x="466" y="3952"/>
          <a:chExt cx="28" cy="16"/>
        </a:xfrm>
      </xdr:grpSpPr>
      <xdr:sp macro="" textlink="">
        <xdr:nvSpPr>
          <xdr:cNvPr id="18617" name="Line 614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618" name="Line 614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276225</xdr:colOff>
      <xdr:row>19</xdr:row>
      <xdr:rowOff>0</xdr:rowOff>
    </xdr:from>
    <xdr:to>
      <xdr:col>3</xdr:col>
      <xdr:colOff>542925</xdr:colOff>
      <xdr:row>19</xdr:row>
      <xdr:rowOff>0</xdr:rowOff>
    </xdr:to>
    <xdr:grpSp>
      <xdr:nvGrpSpPr>
        <xdr:cNvPr id="17552" name="Group 6145"/>
        <xdr:cNvGrpSpPr>
          <a:grpSpLocks/>
        </xdr:cNvGrpSpPr>
      </xdr:nvGrpSpPr>
      <xdr:grpSpPr bwMode="auto">
        <a:xfrm>
          <a:off x="4629150" y="5676900"/>
          <a:ext cx="266700" cy="0"/>
          <a:chOff x="466" y="3952"/>
          <a:chExt cx="28" cy="16"/>
        </a:xfrm>
      </xdr:grpSpPr>
      <xdr:sp macro="" textlink="">
        <xdr:nvSpPr>
          <xdr:cNvPr id="18615" name="Line 614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616" name="Line 614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304800</xdr:colOff>
      <xdr:row>19</xdr:row>
      <xdr:rowOff>0</xdr:rowOff>
    </xdr:from>
    <xdr:to>
      <xdr:col>3</xdr:col>
      <xdr:colOff>571500</xdr:colOff>
      <xdr:row>19</xdr:row>
      <xdr:rowOff>0</xdr:rowOff>
    </xdr:to>
    <xdr:grpSp>
      <xdr:nvGrpSpPr>
        <xdr:cNvPr id="17553" name="Group 6148"/>
        <xdr:cNvGrpSpPr>
          <a:grpSpLocks/>
        </xdr:cNvGrpSpPr>
      </xdr:nvGrpSpPr>
      <xdr:grpSpPr bwMode="auto">
        <a:xfrm>
          <a:off x="4657725" y="5676900"/>
          <a:ext cx="266700" cy="0"/>
          <a:chOff x="466" y="3952"/>
          <a:chExt cx="28" cy="16"/>
        </a:xfrm>
      </xdr:grpSpPr>
      <xdr:sp macro="" textlink="">
        <xdr:nvSpPr>
          <xdr:cNvPr id="18613" name="Line 614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614" name="Line 615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295275</xdr:colOff>
      <xdr:row>19</xdr:row>
      <xdr:rowOff>0</xdr:rowOff>
    </xdr:from>
    <xdr:to>
      <xdr:col>3</xdr:col>
      <xdr:colOff>561975</xdr:colOff>
      <xdr:row>19</xdr:row>
      <xdr:rowOff>0</xdr:rowOff>
    </xdr:to>
    <xdr:grpSp>
      <xdr:nvGrpSpPr>
        <xdr:cNvPr id="17554" name="Group 6151"/>
        <xdr:cNvGrpSpPr>
          <a:grpSpLocks/>
        </xdr:cNvGrpSpPr>
      </xdr:nvGrpSpPr>
      <xdr:grpSpPr bwMode="auto">
        <a:xfrm>
          <a:off x="4648200" y="5676900"/>
          <a:ext cx="266700" cy="0"/>
          <a:chOff x="466" y="3952"/>
          <a:chExt cx="28" cy="16"/>
        </a:xfrm>
      </xdr:grpSpPr>
      <xdr:sp macro="" textlink="">
        <xdr:nvSpPr>
          <xdr:cNvPr id="18611" name="Line 615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612" name="Line 615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266700</xdr:colOff>
      <xdr:row>19</xdr:row>
      <xdr:rowOff>0</xdr:rowOff>
    </xdr:from>
    <xdr:to>
      <xdr:col>2</xdr:col>
      <xdr:colOff>533400</xdr:colOff>
      <xdr:row>19</xdr:row>
      <xdr:rowOff>0</xdr:rowOff>
    </xdr:to>
    <xdr:grpSp>
      <xdr:nvGrpSpPr>
        <xdr:cNvPr id="17555" name="Group 6154"/>
        <xdr:cNvGrpSpPr>
          <a:grpSpLocks/>
        </xdr:cNvGrpSpPr>
      </xdr:nvGrpSpPr>
      <xdr:grpSpPr bwMode="auto">
        <a:xfrm>
          <a:off x="4038600" y="5676900"/>
          <a:ext cx="266700" cy="0"/>
          <a:chOff x="466" y="3952"/>
          <a:chExt cx="28" cy="16"/>
        </a:xfrm>
      </xdr:grpSpPr>
      <xdr:sp macro="" textlink="">
        <xdr:nvSpPr>
          <xdr:cNvPr id="18609" name="Line 615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610" name="Line 615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314325</xdr:colOff>
      <xdr:row>19</xdr:row>
      <xdr:rowOff>0</xdr:rowOff>
    </xdr:from>
    <xdr:to>
      <xdr:col>3</xdr:col>
      <xdr:colOff>0</xdr:colOff>
      <xdr:row>19</xdr:row>
      <xdr:rowOff>0</xdr:rowOff>
    </xdr:to>
    <xdr:grpSp>
      <xdr:nvGrpSpPr>
        <xdr:cNvPr id="17556" name="Group 6157"/>
        <xdr:cNvGrpSpPr>
          <a:grpSpLocks/>
        </xdr:cNvGrpSpPr>
      </xdr:nvGrpSpPr>
      <xdr:grpSpPr bwMode="auto">
        <a:xfrm>
          <a:off x="4086225" y="5676900"/>
          <a:ext cx="266700" cy="0"/>
          <a:chOff x="466" y="3952"/>
          <a:chExt cx="28" cy="16"/>
        </a:xfrm>
      </xdr:grpSpPr>
      <xdr:sp macro="" textlink="">
        <xdr:nvSpPr>
          <xdr:cNvPr id="18607" name="Line 615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608" name="Line 615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295275</xdr:colOff>
      <xdr:row>19</xdr:row>
      <xdr:rowOff>0</xdr:rowOff>
    </xdr:from>
    <xdr:to>
      <xdr:col>2</xdr:col>
      <xdr:colOff>561975</xdr:colOff>
      <xdr:row>19</xdr:row>
      <xdr:rowOff>0</xdr:rowOff>
    </xdr:to>
    <xdr:grpSp>
      <xdr:nvGrpSpPr>
        <xdr:cNvPr id="17557" name="Group 6160"/>
        <xdr:cNvGrpSpPr>
          <a:grpSpLocks/>
        </xdr:cNvGrpSpPr>
      </xdr:nvGrpSpPr>
      <xdr:grpSpPr bwMode="auto">
        <a:xfrm>
          <a:off x="4067175" y="5676900"/>
          <a:ext cx="266700" cy="0"/>
          <a:chOff x="466" y="3952"/>
          <a:chExt cx="28" cy="16"/>
        </a:xfrm>
      </xdr:grpSpPr>
      <xdr:sp macro="" textlink="">
        <xdr:nvSpPr>
          <xdr:cNvPr id="18605" name="Line 616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606" name="Line 616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285750</xdr:colOff>
      <xdr:row>19</xdr:row>
      <xdr:rowOff>0</xdr:rowOff>
    </xdr:from>
    <xdr:to>
      <xdr:col>2</xdr:col>
      <xdr:colOff>552450</xdr:colOff>
      <xdr:row>19</xdr:row>
      <xdr:rowOff>0</xdr:rowOff>
    </xdr:to>
    <xdr:grpSp>
      <xdr:nvGrpSpPr>
        <xdr:cNvPr id="17558" name="Group 6163"/>
        <xdr:cNvGrpSpPr>
          <a:grpSpLocks/>
        </xdr:cNvGrpSpPr>
      </xdr:nvGrpSpPr>
      <xdr:grpSpPr bwMode="auto">
        <a:xfrm>
          <a:off x="4057650" y="5676900"/>
          <a:ext cx="266700" cy="0"/>
          <a:chOff x="466" y="3952"/>
          <a:chExt cx="28" cy="16"/>
        </a:xfrm>
      </xdr:grpSpPr>
      <xdr:sp macro="" textlink="">
        <xdr:nvSpPr>
          <xdr:cNvPr id="18603" name="Line 616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604" name="Line 616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559" name="Group 6166"/>
        <xdr:cNvGrpSpPr>
          <a:grpSpLocks/>
        </xdr:cNvGrpSpPr>
      </xdr:nvGrpSpPr>
      <xdr:grpSpPr bwMode="auto">
        <a:xfrm>
          <a:off x="4114800" y="5676900"/>
          <a:ext cx="238125" cy="0"/>
          <a:chOff x="466" y="3952"/>
          <a:chExt cx="28" cy="16"/>
        </a:xfrm>
      </xdr:grpSpPr>
      <xdr:sp macro="" textlink="">
        <xdr:nvSpPr>
          <xdr:cNvPr id="18601" name="Line 616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602" name="Line 616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560" name="Group 6169"/>
        <xdr:cNvGrpSpPr>
          <a:grpSpLocks/>
        </xdr:cNvGrpSpPr>
      </xdr:nvGrpSpPr>
      <xdr:grpSpPr bwMode="auto">
        <a:xfrm>
          <a:off x="4114800" y="5676900"/>
          <a:ext cx="238125" cy="0"/>
          <a:chOff x="466" y="3952"/>
          <a:chExt cx="28" cy="16"/>
        </a:xfrm>
      </xdr:grpSpPr>
      <xdr:sp macro="" textlink="">
        <xdr:nvSpPr>
          <xdr:cNvPr id="18599" name="Line 617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600" name="Line 617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561" name="Group 6172"/>
        <xdr:cNvGrpSpPr>
          <a:grpSpLocks/>
        </xdr:cNvGrpSpPr>
      </xdr:nvGrpSpPr>
      <xdr:grpSpPr bwMode="auto">
        <a:xfrm>
          <a:off x="4114800" y="5676900"/>
          <a:ext cx="238125" cy="0"/>
          <a:chOff x="466" y="3952"/>
          <a:chExt cx="28" cy="16"/>
        </a:xfrm>
      </xdr:grpSpPr>
      <xdr:sp macro="" textlink="">
        <xdr:nvSpPr>
          <xdr:cNvPr id="18597" name="Line 617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598" name="Line 617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562" name="Group 6175"/>
        <xdr:cNvGrpSpPr>
          <a:grpSpLocks/>
        </xdr:cNvGrpSpPr>
      </xdr:nvGrpSpPr>
      <xdr:grpSpPr bwMode="auto">
        <a:xfrm>
          <a:off x="4114800" y="5676900"/>
          <a:ext cx="238125" cy="0"/>
          <a:chOff x="466" y="3952"/>
          <a:chExt cx="28" cy="16"/>
        </a:xfrm>
      </xdr:grpSpPr>
      <xdr:sp macro="" textlink="">
        <xdr:nvSpPr>
          <xdr:cNvPr id="18595" name="Line 617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596" name="Line 617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563" name="Group 6178"/>
        <xdr:cNvGrpSpPr>
          <a:grpSpLocks/>
        </xdr:cNvGrpSpPr>
      </xdr:nvGrpSpPr>
      <xdr:grpSpPr bwMode="auto">
        <a:xfrm>
          <a:off x="4114800" y="5676900"/>
          <a:ext cx="238125" cy="0"/>
          <a:chOff x="466" y="3952"/>
          <a:chExt cx="28" cy="16"/>
        </a:xfrm>
      </xdr:grpSpPr>
      <xdr:sp macro="" textlink="">
        <xdr:nvSpPr>
          <xdr:cNvPr id="18593" name="Line 617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594" name="Line 618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564" name="Group 6181"/>
        <xdr:cNvGrpSpPr>
          <a:grpSpLocks/>
        </xdr:cNvGrpSpPr>
      </xdr:nvGrpSpPr>
      <xdr:grpSpPr bwMode="auto">
        <a:xfrm>
          <a:off x="4114800" y="5676900"/>
          <a:ext cx="238125" cy="0"/>
          <a:chOff x="466" y="3952"/>
          <a:chExt cx="28" cy="16"/>
        </a:xfrm>
      </xdr:grpSpPr>
      <xdr:sp macro="" textlink="">
        <xdr:nvSpPr>
          <xdr:cNvPr id="18591" name="Line 618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592" name="Line 618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219075</xdr:colOff>
      <xdr:row>19</xdr:row>
      <xdr:rowOff>0</xdr:rowOff>
    </xdr:from>
    <xdr:to>
      <xdr:col>2</xdr:col>
      <xdr:colOff>447675</xdr:colOff>
      <xdr:row>19</xdr:row>
      <xdr:rowOff>0</xdr:rowOff>
    </xdr:to>
    <xdr:grpSp>
      <xdr:nvGrpSpPr>
        <xdr:cNvPr id="17565" name="Group 6184"/>
        <xdr:cNvGrpSpPr>
          <a:grpSpLocks/>
        </xdr:cNvGrpSpPr>
      </xdr:nvGrpSpPr>
      <xdr:grpSpPr bwMode="auto">
        <a:xfrm>
          <a:off x="3990975" y="5676900"/>
          <a:ext cx="228600" cy="0"/>
          <a:chOff x="466" y="3952"/>
          <a:chExt cx="28" cy="16"/>
        </a:xfrm>
      </xdr:grpSpPr>
      <xdr:sp macro="" textlink="">
        <xdr:nvSpPr>
          <xdr:cNvPr id="18589" name="Line 618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590" name="Line 618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566" name="Group 6187"/>
        <xdr:cNvGrpSpPr>
          <a:grpSpLocks/>
        </xdr:cNvGrpSpPr>
      </xdr:nvGrpSpPr>
      <xdr:grpSpPr bwMode="auto">
        <a:xfrm>
          <a:off x="4114800" y="5676900"/>
          <a:ext cx="228600" cy="0"/>
          <a:chOff x="466" y="3952"/>
          <a:chExt cx="28" cy="16"/>
        </a:xfrm>
      </xdr:grpSpPr>
      <xdr:sp macro="" textlink="">
        <xdr:nvSpPr>
          <xdr:cNvPr id="18587" name="Line 618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588" name="Line 618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567" name="Group 6190"/>
        <xdr:cNvGrpSpPr>
          <a:grpSpLocks/>
        </xdr:cNvGrpSpPr>
      </xdr:nvGrpSpPr>
      <xdr:grpSpPr bwMode="auto">
        <a:xfrm>
          <a:off x="4114800" y="5676900"/>
          <a:ext cx="228600" cy="0"/>
          <a:chOff x="466" y="3952"/>
          <a:chExt cx="28" cy="16"/>
        </a:xfrm>
      </xdr:grpSpPr>
      <xdr:sp macro="" textlink="">
        <xdr:nvSpPr>
          <xdr:cNvPr id="18585" name="Line 619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586" name="Line 619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568" name="Group 6193"/>
        <xdr:cNvGrpSpPr>
          <a:grpSpLocks/>
        </xdr:cNvGrpSpPr>
      </xdr:nvGrpSpPr>
      <xdr:grpSpPr bwMode="auto">
        <a:xfrm>
          <a:off x="4114800" y="5676900"/>
          <a:ext cx="238125" cy="0"/>
          <a:chOff x="466" y="3952"/>
          <a:chExt cx="28" cy="16"/>
        </a:xfrm>
      </xdr:grpSpPr>
      <xdr:sp macro="" textlink="">
        <xdr:nvSpPr>
          <xdr:cNvPr id="18583" name="Line 619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584" name="Line 619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569" name="Group 6196"/>
        <xdr:cNvGrpSpPr>
          <a:grpSpLocks/>
        </xdr:cNvGrpSpPr>
      </xdr:nvGrpSpPr>
      <xdr:grpSpPr bwMode="auto">
        <a:xfrm>
          <a:off x="4114800" y="5676900"/>
          <a:ext cx="228600" cy="0"/>
          <a:chOff x="466" y="3952"/>
          <a:chExt cx="28" cy="16"/>
        </a:xfrm>
      </xdr:grpSpPr>
      <xdr:sp macro="" textlink="">
        <xdr:nvSpPr>
          <xdr:cNvPr id="18581" name="Line 619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582" name="Line 619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570" name="Group 6199"/>
        <xdr:cNvGrpSpPr>
          <a:grpSpLocks/>
        </xdr:cNvGrpSpPr>
      </xdr:nvGrpSpPr>
      <xdr:grpSpPr bwMode="auto">
        <a:xfrm>
          <a:off x="4114800" y="5676900"/>
          <a:ext cx="228600" cy="0"/>
          <a:chOff x="466" y="3952"/>
          <a:chExt cx="28" cy="16"/>
        </a:xfrm>
      </xdr:grpSpPr>
      <xdr:sp macro="" textlink="">
        <xdr:nvSpPr>
          <xdr:cNvPr id="18579" name="Line 620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580" name="Line 620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571" name="Group 6202"/>
        <xdr:cNvGrpSpPr>
          <a:grpSpLocks/>
        </xdr:cNvGrpSpPr>
      </xdr:nvGrpSpPr>
      <xdr:grpSpPr bwMode="auto">
        <a:xfrm>
          <a:off x="4114800" y="5676900"/>
          <a:ext cx="238125" cy="0"/>
          <a:chOff x="466" y="3952"/>
          <a:chExt cx="28" cy="16"/>
        </a:xfrm>
      </xdr:grpSpPr>
      <xdr:sp macro="" textlink="">
        <xdr:nvSpPr>
          <xdr:cNvPr id="18577" name="Line 620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578" name="Line 620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572" name="Group 6205"/>
        <xdr:cNvGrpSpPr>
          <a:grpSpLocks/>
        </xdr:cNvGrpSpPr>
      </xdr:nvGrpSpPr>
      <xdr:grpSpPr bwMode="auto">
        <a:xfrm>
          <a:off x="4695825" y="5676900"/>
          <a:ext cx="266700" cy="0"/>
          <a:chOff x="466" y="3952"/>
          <a:chExt cx="28" cy="16"/>
        </a:xfrm>
      </xdr:grpSpPr>
      <xdr:sp macro="" textlink="">
        <xdr:nvSpPr>
          <xdr:cNvPr id="18575" name="Line 620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576" name="Line 620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573" name="Group 6208"/>
        <xdr:cNvGrpSpPr>
          <a:grpSpLocks/>
        </xdr:cNvGrpSpPr>
      </xdr:nvGrpSpPr>
      <xdr:grpSpPr bwMode="auto">
        <a:xfrm>
          <a:off x="4695825" y="5676900"/>
          <a:ext cx="266700" cy="0"/>
          <a:chOff x="466" y="3952"/>
          <a:chExt cx="28" cy="16"/>
        </a:xfrm>
      </xdr:grpSpPr>
      <xdr:sp macro="" textlink="">
        <xdr:nvSpPr>
          <xdr:cNvPr id="18573" name="Line 620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574" name="Line 621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574" name="Group 6211"/>
        <xdr:cNvGrpSpPr>
          <a:grpSpLocks/>
        </xdr:cNvGrpSpPr>
      </xdr:nvGrpSpPr>
      <xdr:grpSpPr bwMode="auto">
        <a:xfrm>
          <a:off x="4695825" y="5676900"/>
          <a:ext cx="266700" cy="0"/>
          <a:chOff x="466" y="3952"/>
          <a:chExt cx="28" cy="16"/>
        </a:xfrm>
      </xdr:grpSpPr>
      <xdr:sp macro="" textlink="">
        <xdr:nvSpPr>
          <xdr:cNvPr id="18571" name="Line 621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572" name="Line 621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7575" name="Group 6214"/>
        <xdr:cNvGrpSpPr>
          <a:grpSpLocks/>
        </xdr:cNvGrpSpPr>
      </xdr:nvGrpSpPr>
      <xdr:grpSpPr bwMode="auto">
        <a:xfrm>
          <a:off x="5476875" y="5676900"/>
          <a:ext cx="266700" cy="0"/>
          <a:chOff x="466" y="3952"/>
          <a:chExt cx="28" cy="16"/>
        </a:xfrm>
      </xdr:grpSpPr>
      <xdr:sp macro="" textlink="">
        <xdr:nvSpPr>
          <xdr:cNvPr id="18569" name="Line 621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570" name="Line 621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7576" name="Group 6217"/>
        <xdr:cNvGrpSpPr>
          <a:grpSpLocks/>
        </xdr:cNvGrpSpPr>
      </xdr:nvGrpSpPr>
      <xdr:grpSpPr bwMode="auto">
        <a:xfrm>
          <a:off x="5476875" y="5676900"/>
          <a:ext cx="266700" cy="0"/>
          <a:chOff x="466" y="3952"/>
          <a:chExt cx="28" cy="16"/>
        </a:xfrm>
      </xdr:grpSpPr>
      <xdr:sp macro="" textlink="">
        <xdr:nvSpPr>
          <xdr:cNvPr id="18567" name="Line 621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568" name="Line 621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7577" name="Group 6220"/>
        <xdr:cNvGrpSpPr>
          <a:grpSpLocks/>
        </xdr:cNvGrpSpPr>
      </xdr:nvGrpSpPr>
      <xdr:grpSpPr bwMode="auto">
        <a:xfrm>
          <a:off x="5476875" y="5676900"/>
          <a:ext cx="266700" cy="0"/>
          <a:chOff x="466" y="3952"/>
          <a:chExt cx="28" cy="16"/>
        </a:xfrm>
      </xdr:grpSpPr>
      <xdr:sp macro="" textlink="">
        <xdr:nvSpPr>
          <xdr:cNvPr id="18565" name="Line 622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566" name="Line 622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7578" name="Group 6223"/>
        <xdr:cNvGrpSpPr>
          <a:grpSpLocks/>
        </xdr:cNvGrpSpPr>
      </xdr:nvGrpSpPr>
      <xdr:grpSpPr bwMode="auto">
        <a:xfrm>
          <a:off x="5476875" y="5676900"/>
          <a:ext cx="266700" cy="0"/>
          <a:chOff x="466" y="3952"/>
          <a:chExt cx="28" cy="16"/>
        </a:xfrm>
      </xdr:grpSpPr>
      <xdr:sp macro="" textlink="">
        <xdr:nvSpPr>
          <xdr:cNvPr id="18563" name="Line 622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564" name="Line 622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7579" name="Group 6226"/>
        <xdr:cNvGrpSpPr>
          <a:grpSpLocks/>
        </xdr:cNvGrpSpPr>
      </xdr:nvGrpSpPr>
      <xdr:grpSpPr bwMode="auto">
        <a:xfrm>
          <a:off x="5476875" y="5676900"/>
          <a:ext cx="266700" cy="0"/>
          <a:chOff x="466" y="3952"/>
          <a:chExt cx="28" cy="16"/>
        </a:xfrm>
      </xdr:grpSpPr>
      <xdr:sp macro="" textlink="">
        <xdr:nvSpPr>
          <xdr:cNvPr id="18561" name="Line 622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562" name="Line 622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580" name="Group 6229"/>
        <xdr:cNvGrpSpPr>
          <a:grpSpLocks/>
        </xdr:cNvGrpSpPr>
      </xdr:nvGrpSpPr>
      <xdr:grpSpPr bwMode="auto">
        <a:xfrm>
          <a:off x="4114800" y="5676900"/>
          <a:ext cx="228600" cy="0"/>
          <a:chOff x="466" y="3952"/>
          <a:chExt cx="28" cy="16"/>
        </a:xfrm>
      </xdr:grpSpPr>
      <xdr:sp macro="" textlink="">
        <xdr:nvSpPr>
          <xdr:cNvPr id="18559" name="Line 623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560" name="Line 623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581" name="Group 6232"/>
        <xdr:cNvGrpSpPr>
          <a:grpSpLocks/>
        </xdr:cNvGrpSpPr>
      </xdr:nvGrpSpPr>
      <xdr:grpSpPr bwMode="auto">
        <a:xfrm>
          <a:off x="4695825" y="5676900"/>
          <a:ext cx="266700" cy="0"/>
          <a:chOff x="466" y="3952"/>
          <a:chExt cx="28" cy="16"/>
        </a:xfrm>
      </xdr:grpSpPr>
      <xdr:sp macro="" textlink="">
        <xdr:nvSpPr>
          <xdr:cNvPr id="18557" name="Line 623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558" name="Line 623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582" name="Group 6235"/>
        <xdr:cNvGrpSpPr>
          <a:grpSpLocks/>
        </xdr:cNvGrpSpPr>
      </xdr:nvGrpSpPr>
      <xdr:grpSpPr bwMode="auto">
        <a:xfrm>
          <a:off x="4114800" y="5676900"/>
          <a:ext cx="228600" cy="0"/>
          <a:chOff x="466" y="3952"/>
          <a:chExt cx="28" cy="16"/>
        </a:xfrm>
      </xdr:grpSpPr>
      <xdr:sp macro="" textlink="">
        <xdr:nvSpPr>
          <xdr:cNvPr id="18555" name="Line 623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556" name="Line 623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583" name="Group 6238"/>
        <xdr:cNvGrpSpPr>
          <a:grpSpLocks/>
        </xdr:cNvGrpSpPr>
      </xdr:nvGrpSpPr>
      <xdr:grpSpPr bwMode="auto">
        <a:xfrm>
          <a:off x="4695825" y="5676900"/>
          <a:ext cx="266700" cy="0"/>
          <a:chOff x="466" y="3952"/>
          <a:chExt cx="28" cy="16"/>
        </a:xfrm>
      </xdr:grpSpPr>
      <xdr:sp macro="" textlink="">
        <xdr:nvSpPr>
          <xdr:cNvPr id="18553" name="Line 623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554" name="Line 624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584" name="Group 6241"/>
        <xdr:cNvGrpSpPr>
          <a:grpSpLocks/>
        </xdr:cNvGrpSpPr>
      </xdr:nvGrpSpPr>
      <xdr:grpSpPr bwMode="auto">
        <a:xfrm>
          <a:off x="4114800" y="5676900"/>
          <a:ext cx="228600" cy="0"/>
          <a:chOff x="466" y="3952"/>
          <a:chExt cx="28" cy="16"/>
        </a:xfrm>
      </xdr:grpSpPr>
      <xdr:sp macro="" textlink="">
        <xdr:nvSpPr>
          <xdr:cNvPr id="18551" name="Line 624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552" name="Line 624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585" name="Group 6244"/>
        <xdr:cNvGrpSpPr>
          <a:grpSpLocks/>
        </xdr:cNvGrpSpPr>
      </xdr:nvGrpSpPr>
      <xdr:grpSpPr bwMode="auto">
        <a:xfrm>
          <a:off x="4695825" y="5676900"/>
          <a:ext cx="266700" cy="0"/>
          <a:chOff x="466" y="3952"/>
          <a:chExt cx="28" cy="16"/>
        </a:xfrm>
      </xdr:grpSpPr>
      <xdr:sp macro="" textlink="">
        <xdr:nvSpPr>
          <xdr:cNvPr id="18549" name="Line 624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550" name="Line 624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586" name="Group 6247"/>
        <xdr:cNvGrpSpPr>
          <a:grpSpLocks/>
        </xdr:cNvGrpSpPr>
      </xdr:nvGrpSpPr>
      <xdr:grpSpPr bwMode="auto">
        <a:xfrm>
          <a:off x="4114800" y="5676900"/>
          <a:ext cx="228600" cy="0"/>
          <a:chOff x="466" y="3952"/>
          <a:chExt cx="28" cy="16"/>
        </a:xfrm>
      </xdr:grpSpPr>
      <xdr:sp macro="" textlink="">
        <xdr:nvSpPr>
          <xdr:cNvPr id="18547" name="Line 624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548" name="Line 624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587" name="Group 6250"/>
        <xdr:cNvGrpSpPr>
          <a:grpSpLocks/>
        </xdr:cNvGrpSpPr>
      </xdr:nvGrpSpPr>
      <xdr:grpSpPr bwMode="auto">
        <a:xfrm>
          <a:off x="4695825" y="5676900"/>
          <a:ext cx="266700" cy="0"/>
          <a:chOff x="466" y="3952"/>
          <a:chExt cx="28" cy="16"/>
        </a:xfrm>
      </xdr:grpSpPr>
      <xdr:sp macro="" textlink="">
        <xdr:nvSpPr>
          <xdr:cNvPr id="18545" name="Line 625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546" name="Line 625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588" name="Group 6253"/>
        <xdr:cNvGrpSpPr>
          <a:grpSpLocks/>
        </xdr:cNvGrpSpPr>
      </xdr:nvGrpSpPr>
      <xdr:grpSpPr bwMode="auto">
        <a:xfrm>
          <a:off x="4114800" y="5676900"/>
          <a:ext cx="228600" cy="0"/>
          <a:chOff x="466" y="3952"/>
          <a:chExt cx="28" cy="16"/>
        </a:xfrm>
      </xdr:grpSpPr>
      <xdr:sp macro="" textlink="">
        <xdr:nvSpPr>
          <xdr:cNvPr id="18543" name="Line 625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544" name="Line 625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589" name="Group 6256"/>
        <xdr:cNvGrpSpPr>
          <a:grpSpLocks/>
        </xdr:cNvGrpSpPr>
      </xdr:nvGrpSpPr>
      <xdr:grpSpPr bwMode="auto">
        <a:xfrm>
          <a:off x="4114800" y="5676900"/>
          <a:ext cx="228600" cy="0"/>
          <a:chOff x="466" y="3952"/>
          <a:chExt cx="28" cy="16"/>
        </a:xfrm>
      </xdr:grpSpPr>
      <xdr:sp macro="" textlink="">
        <xdr:nvSpPr>
          <xdr:cNvPr id="18541" name="Line 625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542" name="Line 625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590" name="Group 6259"/>
        <xdr:cNvGrpSpPr>
          <a:grpSpLocks/>
        </xdr:cNvGrpSpPr>
      </xdr:nvGrpSpPr>
      <xdr:grpSpPr bwMode="auto">
        <a:xfrm>
          <a:off x="4114800" y="5676900"/>
          <a:ext cx="228600" cy="0"/>
          <a:chOff x="466" y="3952"/>
          <a:chExt cx="28" cy="16"/>
        </a:xfrm>
      </xdr:grpSpPr>
      <xdr:sp macro="" textlink="">
        <xdr:nvSpPr>
          <xdr:cNvPr id="18539" name="Line 626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540" name="Line 626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591" name="Group 6262"/>
        <xdr:cNvGrpSpPr>
          <a:grpSpLocks/>
        </xdr:cNvGrpSpPr>
      </xdr:nvGrpSpPr>
      <xdr:grpSpPr bwMode="auto">
        <a:xfrm>
          <a:off x="4114800" y="5676900"/>
          <a:ext cx="228600" cy="0"/>
          <a:chOff x="466" y="3952"/>
          <a:chExt cx="28" cy="16"/>
        </a:xfrm>
      </xdr:grpSpPr>
      <xdr:sp macro="" textlink="">
        <xdr:nvSpPr>
          <xdr:cNvPr id="18537" name="Line 626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538" name="Line 626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592" name="Group 6265"/>
        <xdr:cNvGrpSpPr>
          <a:grpSpLocks/>
        </xdr:cNvGrpSpPr>
      </xdr:nvGrpSpPr>
      <xdr:grpSpPr bwMode="auto">
        <a:xfrm>
          <a:off x="4114800" y="5676900"/>
          <a:ext cx="228600" cy="0"/>
          <a:chOff x="466" y="3952"/>
          <a:chExt cx="28" cy="16"/>
        </a:xfrm>
      </xdr:grpSpPr>
      <xdr:sp macro="" textlink="">
        <xdr:nvSpPr>
          <xdr:cNvPr id="18535" name="Line 626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536" name="Line 626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593" name="Group 6268"/>
        <xdr:cNvGrpSpPr>
          <a:grpSpLocks/>
        </xdr:cNvGrpSpPr>
      </xdr:nvGrpSpPr>
      <xdr:grpSpPr bwMode="auto">
        <a:xfrm>
          <a:off x="4695825" y="5676900"/>
          <a:ext cx="266700" cy="0"/>
          <a:chOff x="466" y="3952"/>
          <a:chExt cx="28" cy="16"/>
        </a:xfrm>
      </xdr:grpSpPr>
      <xdr:sp macro="" textlink="">
        <xdr:nvSpPr>
          <xdr:cNvPr id="18533" name="Line 626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534" name="Line 627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594" name="Group 6271"/>
        <xdr:cNvGrpSpPr>
          <a:grpSpLocks/>
        </xdr:cNvGrpSpPr>
      </xdr:nvGrpSpPr>
      <xdr:grpSpPr bwMode="auto">
        <a:xfrm>
          <a:off x="4695825" y="5676900"/>
          <a:ext cx="266700" cy="0"/>
          <a:chOff x="466" y="3952"/>
          <a:chExt cx="28" cy="16"/>
        </a:xfrm>
      </xdr:grpSpPr>
      <xdr:sp macro="" textlink="">
        <xdr:nvSpPr>
          <xdr:cNvPr id="18531" name="Line 627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532" name="Line 627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595" name="Group 6274"/>
        <xdr:cNvGrpSpPr>
          <a:grpSpLocks/>
        </xdr:cNvGrpSpPr>
      </xdr:nvGrpSpPr>
      <xdr:grpSpPr bwMode="auto">
        <a:xfrm>
          <a:off x="4695825" y="5676900"/>
          <a:ext cx="266700" cy="0"/>
          <a:chOff x="466" y="3952"/>
          <a:chExt cx="28" cy="16"/>
        </a:xfrm>
      </xdr:grpSpPr>
      <xdr:sp macro="" textlink="">
        <xdr:nvSpPr>
          <xdr:cNvPr id="18529" name="Line 627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530" name="Line 627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596" name="Group 6277"/>
        <xdr:cNvGrpSpPr>
          <a:grpSpLocks/>
        </xdr:cNvGrpSpPr>
      </xdr:nvGrpSpPr>
      <xdr:grpSpPr bwMode="auto">
        <a:xfrm>
          <a:off x="4695825" y="5676900"/>
          <a:ext cx="266700" cy="0"/>
          <a:chOff x="466" y="3952"/>
          <a:chExt cx="28" cy="16"/>
        </a:xfrm>
      </xdr:grpSpPr>
      <xdr:sp macro="" textlink="">
        <xdr:nvSpPr>
          <xdr:cNvPr id="18527" name="Line 627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528" name="Line 627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597" name="Group 6280"/>
        <xdr:cNvGrpSpPr>
          <a:grpSpLocks/>
        </xdr:cNvGrpSpPr>
      </xdr:nvGrpSpPr>
      <xdr:grpSpPr bwMode="auto">
        <a:xfrm>
          <a:off x="4695825" y="5676900"/>
          <a:ext cx="266700" cy="0"/>
          <a:chOff x="466" y="3952"/>
          <a:chExt cx="28" cy="16"/>
        </a:xfrm>
      </xdr:grpSpPr>
      <xdr:sp macro="" textlink="">
        <xdr:nvSpPr>
          <xdr:cNvPr id="18525" name="Line 628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526" name="Line 628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598" name="Group 6283"/>
        <xdr:cNvGrpSpPr>
          <a:grpSpLocks/>
        </xdr:cNvGrpSpPr>
      </xdr:nvGrpSpPr>
      <xdr:grpSpPr bwMode="auto">
        <a:xfrm>
          <a:off x="4114800" y="5676900"/>
          <a:ext cx="228600" cy="0"/>
          <a:chOff x="466" y="3952"/>
          <a:chExt cx="28" cy="16"/>
        </a:xfrm>
      </xdr:grpSpPr>
      <xdr:sp macro="" textlink="">
        <xdr:nvSpPr>
          <xdr:cNvPr id="18523" name="Line 628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524" name="Line 628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599" name="Group 6286"/>
        <xdr:cNvGrpSpPr>
          <a:grpSpLocks/>
        </xdr:cNvGrpSpPr>
      </xdr:nvGrpSpPr>
      <xdr:grpSpPr bwMode="auto">
        <a:xfrm>
          <a:off x="4114800" y="5676900"/>
          <a:ext cx="228600" cy="0"/>
          <a:chOff x="466" y="3952"/>
          <a:chExt cx="28" cy="16"/>
        </a:xfrm>
      </xdr:grpSpPr>
      <xdr:sp macro="" textlink="">
        <xdr:nvSpPr>
          <xdr:cNvPr id="18521" name="Line 628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522" name="Line 628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600" name="Group 6289"/>
        <xdr:cNvGrpSpPr>
          <a:grpSpLocks/>
        </xdr:cNvGrpSpPr>
      </xdr:nvGrpSpPr>
      <xdr:grpSpPr bwMode="auto">
        <a:xfrm>
          <a:off x="4695825" y="5676900"/>
          <a:ext cx="266700" cy="0"/>
          <a:chOff x="466" y="3952"/>
          <a:chExt cx="28" cy="16"/>
        </a:xfrm>
      </xdr:grpSpPr>
      <xdr:sp macro="" textlink="">
        <xdr:nvSpPr>
          <xdr:cNvPr id="18519" name="Line 629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520" name="Line 629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601" name="Group 6292"/>
        <xdr:cNvGrpSpPr>
          <a:grpSpLocks/>
        </xdr:cNvGrpSpPr>
      </xdr:nvGrpSpPr>
      <xdr:grpSpPr bwMode="auto">
        <a:xfrm>
          <a:off x="4695825" y="5676900"/>
          <a:ext cx="266700" cy="0"/>
          <a:chOff x="466" y="3952"/>
          <a:chExt cx="28" cy="16"/>
        </a:xfrm>
      </xdr:grpSpPr>
      <xdr:sp macro="" textlink="">
        <xdr:nvSpPr>
          <xdr:cNvPr id="18517" name="Line 629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518" name="Line 629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602" name="Group 6295"/>
        <xdr:cNvGrpSpPr>
          <a:grpSpLocks/>
        </xdr:cNvGrpSpPr>
      </xdr:nvGrpSpPr>
      <xdr:grpSpPr bwMode="auto">
        <a:xfrm>
          <a:off x="4114800" y="5676900"/>
          <a:ext cx="238125" cy="0"/>
          <a:chOff x="466" y="3952"/>
          <a:chExt cx="28" cy="16"/>
        </a:xfrm>
      </xdr:grpSpPr>
      <xdr:sp macro="" textlink="">
        <xdr:nvSpPr>
          <xdr:cNvPr id="18515" name="Line 629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516" name="Line 629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571500</xdr:colOff>
      <xdr:row>19</xdr:row>
      <xdr:rowOff>0</xdr:rowOff>
    </xdr:to>
    <xdr:grpSp>
      <xdr:nvGrpSpPr>
        <xdr:cNvPr id="17603" name="Group 6298"/>
        <xdr:cNvGrpSpPr>
          <a:grpSpLocks/>
        </xdr:cNvGrpSpPr>
      </xdr:nvGrpSpPr>
      <xdr:grpSpPr bwMode="auto">
        <a:xfrm>
          <a:off x="5476875" y="5676900"/>
          <a:ext cx="228600" cy="0"/>
          <a:chOff x="466" y="3952"/>
          <a:chExt cx="28" cy="16"/>
        </a:xfrm>
      </xdr:grpSpPr>
      <xdr:sp macro="" textlink="">
        <xdr:nvSpPr>
          <xdr:cNvPr id="18513" name="Line 629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514" name="Line 630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604" name="Group 6301"/>
        <xdr:cNvGrpSpPr>
          <a:grpSpLocks/>
        </xdr:cNvGrpSpPr>
      </xdr:nvGrpSpPr>
      <xdr:grpSpPr bwMode="auto">
        <a:xfrm>
          <a:off x="4695825" y="5676900"/>
          <a:ext cx="266700" cy="0"/>
          <a:chOff x="466" y="3952"/>
          <a:chExt cx="28" cy="16"/>
        </a:xfrm>
      </xdr:grpSpPr>
      <xdr:sp macro="" textlink="">
        <xdr:nvSpPr>
          <xdr:cNvPr id="18511" name="Line 630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512" name="Line 630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605" name="Group 6304"/>
        <xdr:cNvGrpSpPr>
          <a:grpSpLocks/>
        </xdr:cNvGrpSpPr>
      </xdr:nvGrpSpPr>
      <xdr:grpSpPr bwMode="auto">
        <a:xfrm>
          <a:off x="4695825" y="5676900"/>
          <a:ext cx="266700" cy="0"/>
          <a:chOff x="466" y="3952"/>
          <a:chExt cx="28" cy="16"/>
        </a:xfrm>
      </xdr:grpSpPr>
      <xdr:sp macro="" textlink="">
        <xdr:nvSpPr>
          <xdr:cNvPr id="18509" name="Line 630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510" name="Line 630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606" name="Group 6307"/>
        <xdr:cNvGrpSpPr>
          <a:grpSpLocks/>
        </xdr:cNvGrpSpPr>
      </xdr:nvGrpSpPr>
      <xdr:grpSpPr bwMode="auto">
        <a:xfrm>
          <a:off x="4695825" y="5676900"/>
          <a:ext cx="266700" cy="0"/>
          <a:chOff x="466" y="3952"/>
          <a:chExt cx="28" cy="16"/>
        </a:xfrm>
      </xdr:grpSpPr>
      <xdr:sp macro="" textlink="">
        <xdr:nvSpPr>
          <xdr:cNvPr id="18507" name="Line 630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508" name="Line 630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607" name="Group 6310"/>
        <xdr:cNvGrpSpPr>
          <a:grpSpLocks/>
        </xdr:cNvGrpSpPr>
      </xdr:nvGrpSpPr>
      <xdr:grpSpPr bwMode="auto">
        <a:xfrm>
          <a:off x="4695825" y="5676900"/>
          <a:ext cx="266700" cy="0"/>
          <a:chOff x="466" y="3952"/>
          <a:chExt cx="28" cy="16"/>
        </a:xfrm>
      </xdr:grpSpPr>
      <xdr:sp macro="" textlink="">
        <xdr:nvSpPr>
          <xdr:cNvPr id="18505" name="Line 631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506" name="Line 631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608" name="Group 6313"/>
        <xdr:cNvGrpSpPr>
          <a:grpSpLocks/>
        </xdr:cNvGrpSpPr>
      </xdr:nvGrpSpPr>
      <xdr:grpSpPr bwMode="auto">
        <a:xfrm>
          <a:off x="4695825" y="5676900"/>
          <a:ext cx="266700" cy="0"/>
          <a:chOff x="466" y="3952"/>
          <a:chExt cx="28" cy="16"/>
        </a:xfrm>
      </xdr:grpSpPr>
      <xdr:sp macro="" textlink="">
        <xdr:nvSpPr>
          <xdr:cNvPr id="18503" name="Line 631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504" name="Line 631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219075</xdr:colOff>
      <xdr:row>19</xdr:row>
      <xdr:rowOff>0</xdr:rowOff>
    </xdr:from>
    <xdr:to>
      <xdr:col>3</xdr:col>
      <xdr:colOff>447675</xdr:colOff>
      <xdr:row>19</xdr:row>
      <xdr:rowOff>0</xdr:rowOff>
    </xdr:to>
    <xdr:grpSp>
      <xdr:nvGrpSpPr>
        <xdr:cNvPr id="17609" name="Group 6316"/>
        <xdr:cNvGrpSpPr>
          <a:grpSpLocks/>
        </xdr:cNvGrpSpPr>
      </xdr:nvGrpSpPr>
      <xdr:grpSpPr bwMode="auto">
        <a:xfrm>
          <a:off x="4572000" y="5676900"/>
          <a:ext cx="228600" cy="0"/>
          <a:chOff x="466" y="3952"/>
          <a:chExt cx="28" cy="16"/>
        </a:xfrm>
      </xdr:grpSpPr>
      <xdr:sp macro="" textlink="">
        <xdr:nvSpPr>
          <xdr:cNvPr id="18501" name="Line 631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502" name="Line 631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610" name="Group 6319"/>
        <xdr:cNvGrpSpPr>
          <a:grpSpLocks/>
        </xdr:cNvGrpSpPr>
      </xdr:nvGrpSpPr>
      <xdr:grpSpPr bwMode="auto">
        <a:xfrm>
          <a:off x="4114800" y="5676900"/>
          <a:ext cx="238125" cy="0"/>
          <a:chOff x="466" y="3952"/>
          <a:chExt cx="28" cy="16"/>
        </a:xfrm>
      </xdr:grpSpPr>
      <xdr:sp macro="" textlink="">
        <xdr:nvSpPr>
          <xdr:cNvPr id="18499" name="Line 632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500" name="Line 632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611" name="Group 6322"/>
        <xdr:cNvGrpSpPr>
          <a:grpSpLocks/>
        </xdr:cNvGrpSpPr>
      </xdr:nvGrpSpPr>
      <xdr:grpSpPr bwMode="auto">
        <a:xfrm>
          <a:off x="4114800" y="5676900"/>
          <a:ext cx="238125" cy="0"/>
          <a:chOff x="466" y="3952"/>
          <a:chExt cx="28" cy="16"/>
        </a:xfrm>
      </xdr:grpSpPr>
      <xdr:sp macro="" textlink="">
        <xdr:nvSpPr>
          <xdr:cNvPr id="18497" name="Line 632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498" name="Line 632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612" name="Group 6325"/>
        <xdr:cNvGrpSpPr>
          <a:grpSpLocks/>
        </xdr:cNvGrpSpPr>
      </xdr:nvGrpSpPr>
      <xdr:grpSpPr bwMode="auto">
        <a:xfrm>
          <a:off x="4114800" y="5676900"/>
          <a:ext cx="238125" cy="0"/>
          <a:chOff x="466" y="3952"/>
          <a:chExt cx="28" cy="16"/>
        </a:xfrm>
      </xdr:grpSpPr>
      <xdr:sp macro="" textlink="">
        <xdr:nvSpPr>
          <xdr:cNvPr id="18495" name="Line 632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496" name="Line 632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613" name="Group 6328"/>
        <xdr:cNvGrpSpPr>
          <a:grpSpLocks/>
        </xdr:cNvGrpSpPr>
      </xdr:nvGrpSpPr>
      <xdr:grpSpPr bwMode="auto">
        <a:xfrm>
          <a:off x="4114800" y="5676900"/>
          <a:ext cx="238125" cy="0"/>
          <a:chOff x="466" y="3952"/>
          <a:chExt cx="28" cy="16"/>
        </a:xfrm>
      </xdr:grpSpPr>
      <xdr:sp macro="" textlink="">
        <xdr:nvSpPr>
          <xdr:cNvPr id="18493" name="Line 632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494" name="Line 633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614" name="Group 6331"/>
        <xdr:cNvGrpSpPr>
          <a:grpSpLocks/>
        </xdr:cNvGrpSpPr>
      </xdr:nvGrpSpPr>
      <xdr:grpSpPr bwMode="auto">
        <a:xfrm>
          <a:off x="4114800" y="5676900"/>
          <a:ext cx="238125" cy="0"/>
          <a:chOff x="466" y="3952"/>
          <a:chExt cx="28" cy="16"/>
        </a:xfrm>
      </xdr:grpSpPr>
      <xdr:sp macro="" textlink="">
        <xdr:nvSpPr>
          <xdr:cNvPr id="18491" name="Line 633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492" name="Line 633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615" name="Group 6334"/>
        <xdr:cNvGrpSpPr>
          <a:grpSpLocks/>
        </xdr:cNvGrpSpPr>
      </xdr:nvGrpSpPr>
      <xdr:grpSpPr bwMode="auto">
        <a:xfrm>
          <a:off x="4114800" y="5676900"/>
          <a:ext cx="238125" cy="0"/>
          <a:chOff x="466" y="3952"/>
          <a:chExt cx="28" cy="16"/>
        </a:xfrm>
      </xdr:grpSpPr>
      <xdr:sp macro="" textlink="">
        <xdr:nvSpPr>
          <xdr:cNvPr id="18489" name="Line 633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490" name="Line 633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219075</xdr:colOff>
      <xdr:row>19</xdr:row>
      <xdr:rowOff>0</xdr:rowOff>
    </xdr:from>
    <xdr:to>
      <xdr:col>2</xdr:col>
      <xdr:colOff>447675</xdr:colOff>
      <xdr:row>19</xdr:row>
      <xdr:rowOff>0</xdr:rowOff>
    </xdr:to>
    <xdr:grpSp>
      <xdr:nvGrpSpPr>
        <xdr:cNvPr id="17616" name="Group 6337"/>
        <xdr:cNvGrpSpPr>
          <a:grpSpLocks/>
        </xdr:cNvGrpSpPr>
      </xdr:nvGrpSpPr>
      <xdr:grpSpPr bwMode="auto">
        <a:xfrm>
          <a:off x="3990975" y="5676900"/>
          <a:ext cx="228600" cy="0"/>
          <a:chOff x="466" y="3952"/>
          <a:chExt cx="28" cy="16"/>
        </a:xfrm>
      </xdr:grpSpPr>
      <xdr:sp macro="" textlink="">
        <xdr:nvSpPr>
          <xdr:cNvPr id="18487" name="Line 633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488" name="Line 633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617" name="Group 6340"/>
        <xdr:cNvGrpSpPr>
          <a:grpSpLocks/>
        </xdr:cNvGrpSpPr>
      </xdr:nvGrpSpPr>
      <xdr:grpSpPr bwMode="auto">
        <a:xfrm>
          <a:off x="4114800" y="5676900"/>
          <a:ext cx="228600" cy="0"/>
          <a:chOff x="466" y="3952"/>
          <a:chExt cx="28" cy="16"/>
        </a:xfrm>
      </xdr:grpSpPr>
      <xdr:sp macro="" textlink="">
        <xdr:nvSpPr>
          <xdr:cNvPr id="18485" name="Line 634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486" name="Line 634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618" name="Group 6343"/>
        <xdr:cNvGrpSpPr>
          <a:grpSpLocks/>
        </xdr:cNvGrpSpPr>
      </xdr:nvGrpSpPr>
      <xdr:grpSpPr bwMode="auto">
        <a:xfrm>
          <a:off x="4114800" y="5676900"/>
          <a:ext cx="228600" cy="0"/>
          <a:chOff x="466" y="3952"/>
          <a:chExt cx="28" cy="16"/>
        </a:xfrm>
      </xdr:grpSpPr>
      <xdr:sp macro="" textlink="">
        <xdr:nvSpPr>
          <xdr:cNvPr id="18483" name="Line 634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484" name="Line 634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619" name="Group 6346"/>
        <xdr:cNvGrpSpPr>
          <a:grpSpLocks/>
        </xdr:cNvGrpSpPr>
      </xdr:nvGrpSpPr>
      <xdr:grpSpPr bwMode="auto">
        <a:xfrm>
          <a:off x="4114800" y="5676900"/>
          <a:ext cx="238125" cy="0"/>
          <a:chOff x="466" y="3952"/>
          <a:chExt cx="28" cy="16"/>
        </a:xfrm>
      </xdr:grpSpPr>
      <xdr:sp macro="" textlink="">
        <xdr:nvSpPr>
          <xdr:cNvPr id="18481" name="Line 634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482" name="Line 634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620" name="Group 6349"/>
        <xdr:cNvGrpSpPr>
          <a:grpSpLocks/>
        </xdr:cNvGrpSpPr>
      </xdr:nvGrpSpPr>
      <xdr:grpSpPr bwMode="auto">
        <a:xfrm>
          <a:off x="4114800" y="5676900"/>
          <a:ext cx="228600" cy="0"/>
          <a:chOff x="466" y="3952"/>
          <a:chExt cx="28" cy="16"/>
        </a:xfrm>
      </xdr:grpSpPr>
      <xdr:sp macro="" textlink="">
        <xdr:nvSpPr>
          <xdr:cNvPr id="18479" name="Line 635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480" name="Line 635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621" name="Group 6352"/>
        <xdr:cNvGrpSpPr>
          <a:grpSpLocks/>
        </xdr:cNvGrpSpPr>
      </xdr:nvGrpSpPr>
      <xdr:grpSpPr bwMode="auto">
        <a:xfrm>
          <a:off x="4114800" y="5676900"/>
          <a:ext cx="228600" cy="0"/>
          <a:chOff x="466" y="3952"/>
          <a:chExt cx="28" cy="16"/>
        </a:xfrm>
      </xdr:grpSpPr>
      <xdr:sp macro="" textlink="">
        <xdr:nvSpPr>
          <xdr:cNvPr id="18477" name="Line 635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478" name="Line 635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622" name="Group 6355"/>
        <xdr:cNvGrpSpPr>
          <a:grpSpLocks/>
        </xdr:cNvGrpSpPr>
      </xdr:nvGrpSpPr>
      <xdr:grpSpPr bwMode="auto">
        <a:xfrm>
          <a:off x="4114800" y="5676900"/>
          <a:ext cx="238125" cy="0"/>
          <a:chOff x="466" y="3952"/>
          <a:chExt cx="28" cy="16"/>
        </a:xfrm>
      </xdr:grpSpPr>
      <xdr:sp macro="" textlink="">
        <xdr:nvSpPr>
          <xdr:cNvPr id="18475" name="Line 635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476" name="Line 635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623" name="Group 6358"/>
        <xdr:cNvGrpSpPr>
          <a:grpSpLocks/>
        </xdr:cNvGrpSpPr>
      </xdr:nvGrpSpPr>
      <xdr:grpSpPr bwMode="auto">
        <a:xfrm>
          <a:off x="4695825" y="5676900"/>
          <a:ext cx="266700" cy="0"/>
          <a:chOff x="466" y="3952"/>
          <a:chExt cx="28" cy="16"/>
        </a:xfrm>
      </xdr:grpSpPr>
      <xdr:sp macro="" textlink="">
        <xdr:nvSpPr>
          <xdr:cNvPr id="18473" name="Line 635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474" name="Line 636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624" name="Group 6361"/>
        <xdr:cNvGrpSpPr>
          <a:grpSpLocks/>
        </xdr:cNvGrpSpPr>
      </xdr:nvGrpSpPr>
      <xdr:grpSpPr bwMode="auto">
        <a:xfrm>
          <a:off x="4695825" y="5676900"/>
          <a:ext cx="266700" cy="0"/>
          <a:chOff x="466" y="3952"/>
          <a:chExt cx="28" cy="16"/>
        </a:xfrm>
      </xdr:grpSpPr>
      <xdr:sp macro="" textlink="">
        <xdr:nvSpPr>
          <xdr:cNvPr id="18471" name="Line 636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472" name="Line 636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625" name="Group 6364"/>
        <xdr:cNvGrpSpPr>
          <a:grpSpLocks/>
        </xdr:cNvGrpSpPr>
      </xdr:nvGrpSpPr>
      <xdr:grpSpPr bwMode="auto">
        <a:xfrm>
          <a:off x="4695825" y="5676900"/>
          <a:ext cx="266700" cy="0"/>
          <a:chOff x="466" y="3952"/>
          <a:chExt cx="28" cy="16"/>
        </a:xfrm>
      </xdr:grpSpPr>
      <xdr:sp macro="" textlink="">
        <xdr:nvSpPr>
          <xdr:cNvPr id="18469" name="Line 636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470" name="Line 636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7626" name="Group 6367"/>
        <xdr:cNvGrpSpPr>
          <a:grpSpLocks/>
        </xdr:cNvGrpSpPr>
      </xdr:nvGrpSpPr>
      <xdr:grpSpPr bwMode="auto">
        <a:xfrm>
          <a:off x="5476875" y="5676900"/>
          <a:ext cx="266700" cy="0"/>
          <a:chOff x="466" y="3952"/>
          <a:chExt cx="28" cy="16"/>
        </a:xfrm>
      </xdr:grpSpPr>
      <xdr:sp macro="" textlink="">
        <xdr:nvSpPr>
          <xdr:cNvPr id="18467" name="Line 636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468" name="Line 636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7627" name="Group 6370"/>
        <xdr:cNvGrpSpPr>
          <a:grpSpLocks/>
        </xdr:cNvGrpSpPr>
      </xdr:nvGrpSpPr>
      <xdr:grpSpPr bwMode="auto">
        <a:xfrm>
          <a:off x="5476875" y="5676900"/>
          <a:ext cx="266700" cy="0"/>
          <a:chOff x="466" y="3952"/>
          <a:chExt cx="28" cy="16"/>
        </a:xfrm>
      </xdr:grpSpPr>
      <xdr:sp macro="" textlink="">
        <xdr:nvSpPr>
          <xdr:cNvPr id="18465" name="Line 637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466" name="Line 637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7628" name="Group 6373"/>
        <xdr:cNvGrpSpPr>
          <a:grpSpLocks/>
        </xdr:cNvGrpSpPr>
      </xdr:nvGrpSpPr>
      <xdr:grpSpPr bwMode="auto">
        <a:xfrm>
          <a:off x="5476875" y="5676900"/>
          <a:ext cx="266700" cy="0"/>
          <a:chOff x="466" y="3952"/>
          <a:chExt cx="28" cy="16"/>
        </a:xfrm>
      </xdr:grpSpPr>
      <xdr:sp macro="" textlink="">
        <xdr:nvSpPr>
          <xdr:cNvPr id="18463" name="Line 637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464" name="Line 637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7629" name="Group 6376"/>
        <xdr:cNvGrpSpPr>
          <a:grpSpLocks/>
        </xdr:cNvGrpSpPr>
      </xdr:nvGrpSpPr>
      <xdr:grpSpPr bwMode="auto">
        <a:xfrm>
          <a:off x="5476875" y="5676900"/>
          <a:ext cx="266700" cy="0"/>
          <a:chOff x="466" y="3952"/>
          <a:chExt cx="28" cy="16"/>
        </a:xfrm>
      </xdr:grpSpPr>
      <xdr:sp macro="" textlink="">
        <xdr:nvSpPr>
          <xdr:cNvPr id="18461" name="Line 637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462" name="Line 637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7630" name="Group 6379"/>
        <xdr:cNvGrpSpPr>
          <a:grpSpLocks/>
        </xdr:cNvGrpSpPr>
      </xdr:nvGrpSpPr>
      <xdr:grpSpPr bwMode="auto">
        <a:xfrm>
          <a:off x="5476875" y="5676900"/>
          <a:ext cx="266700" cy="0"/>
          <a:chOff x="466" y="3952"/>
          <a:chExt cx="28" cy="16"/>
        </a:xfrm>
      </xdr:grpSpPr>
      <xdr:sp macro="" textlink="">
        <xdr:nvSpPr>
          <xdr:cNvPr id="18459" name="Line 638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460" name="Line 638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631" name="Group 6382"/>
        <xdr:cNvGrpSpPr>
          <a:grpSpLocks/>
        </xdr:cNvGrpSpPr>
      </xdr:nvGrpSpPr>
      <xdr:grpSpPr bwMode="auto">
        <a:xfrm>
          <a:off x="4114800" y="5676900"/>
          <a:ext cx="228600" cy="0"/>
          <a:chOff x="466" y="3952"/>
          <a:chExt cx="28" cy="16"/>
        </a:xfrm>
      </xdr:grpSpPr>
      <xdr:sp macro="" textlink="">
        <xdr:nvSpPr>
          <xdr:cNvPr id="18457" name="Line 638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458" name="Line 638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632" name="Group 6385"/>
        <xdr:cNvGrpSpPr>
          <a:grpSpLocks/>
        </xdr:cNvGrpSpPr>
      </xdr:nvGrpSpPr>
      <xdr:grpSpPr bwMode="auto">
        <a:xfrm>
          <a:off x="4695825" y="5676900"/>
          <a:ext cx="266700" cy="0"/>
          <a:chOff x="466" y="3952"/>
          <a:chExt cx="28" cy="16"/>
        </a:xfrm>
      </xdr:grpSpPr>
      <xdr:sp macro="" textlink="">
        <xdr:nvSpPr>
          <xdr:cNvPr id="18455" name="Line 638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456" name="Line 638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633" name="Group 6388"/>
        <xdr:cNvGrpSpPr>
          <a:grpSpLocks/>
        </xdr:cNvGrpSpPr>
      </xdr:nvGrpSpPr>
      <xdr:grpSpPr bwMode="auto">
        <a:xfrm>
          <a:off x="4114800" y="5676900"/>
          <a:ext cx="228600" cy="0"/>
          <a:chOff x="466" y="3952"/>
          <a:chExt cx="28" cy="16"/>
        </a:xfrm>
      </xdr:grpSpPr>
      <xdr:sp macro="" textlink="">
        <xdr:nvSpPr>
          <xdr:cNvPr id="18453" name="Line 638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454" name="Line 639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634" name="Group 6391"/>
        <xdr:cNvGrpSpPr>
          <a:grpSpLocks/>
        </xdr:cNvGrpSpPr>
      </xdr:nvGrpSpPr>
      <xdr:grpSpPr bwMode="auto">
        <a:xfrm>
          <a:off x="4695825" y="5676900"/>
          <a:ext cx="266700" cy="0"/>
          <a:chOff x="466" y="3952"/>
          <a:chExt cx="28" cy="16"/>
        </a:xfrm>
      </xdr:grpSpPr>
      <xdr:sp macro="" textlink="">
        <xdr:nvSpPr>
          <xdr:cNvPr id="18451" name="Line 639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452" name="Line 639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635" name="Group 6394"/>
        <xdr:cNvGrpSpPr>
          <a:grpSpLocks/>
        </xdr:cNvGrpSpPr>
      </xdr:nvGrpSpPr>
      <xdr:grpSpPr bwMode="auto">
        <a:xfrm>
          <a:off x="4114800" y="5676900"/>
          <a:ext cx="228600" cy="0"/>
          <a:chOff x="466" y="3952"/>
          <a:chExt cx="28" cy="16"/>
        </a:xfrm>
      </xdr:grpSpPr>
      <xdr:sp macro="" textlink="">
        <xdr:nvSpPr>
          <xdr:cNvPr id="18449" name="Line 639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450" name="Line 639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636" name="Group 6397"/>
        <xdr:cNvGrpSpPr>
          <a:grpSpLocks/>
        </xdr:cNvGrpSpPr>
      </xdr:nvGrpSpPr>
      <xdr:grpSpPr bwMode="auto">
        <a:xfrm>
          <a:off x="4695825" y="5676900"/>
          <a:ext cx="266700" cy="0"/>
          <a:chOff x="466" y="3952"/>
          <a:chExt cx="28" cy="16"/>
        </a:xfrm>
      </xdr:grpSpPr>
      <xdr:sp macro="" textlink="">
        <xdr:nvSpPr>
          <xdr:cNvPr id="18447" name="Line 639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448" name="Line 639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637" name="Group 6400"/>
        <xdr:cNvGrpSpPr>
          <a:grpSpLocks/>
        </xdr:cNvGrpSpPr>
      </xdr:nvGrpSpPr>
      <xdr:grpSpPr bwMode="auto">
        <a:xfrm>
          <a:off x="4114800" y="5676900"/>
          <a:ext cx="228600" cy="0"/>
          <a:chOff x="466" y="3952"/>
          <a:chExt cx="28" cy="16"/>
        </a:xfrm>
      </xdr:grpSpPr>
      <xdr:sp macro="" textlink="">
        <xdr:nvSpPr>
          <xdr:cNvPr id="18445" name="Line 640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446" name="Line 640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638" name="Group 6403"/>
        <xdr:cNvGrpSpPr>
          <a:grpSpLocks/>
        </xdr:cNvGrpSpPr>
      </xdr:nvGrpSpPr>
      <xdr:grpSpPr bwMode="auto">
        <a:xfrm>
          <a:off x="4695825" y="5676900"/>
          <a:ext cx="266700" cy="0"/>
          <a:chOff x="466" y="3952"/>
          <a:chExt cx="28" cy="16"/>
        </a:xfrm>
      </xdr:grpSpPr>
      <xdr:sp macro="" textlink="">
        <xdr:nvSpPr>
          <xdr:cNvPr id="18443" name="Line 640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444" name="Line 640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639" name="Group 6406"/>
        <xdr:cNvGrpSpPr>
          <a:grpSpLocks/>
        </xdr:cNvGrpSpPr>
      </xdr:nvGrpSpPr>
      <xdr:grpSpPr bwMode="auto">
        <a:xfrm>
          <a:off x="4114800" y="5676900"/>
          <a:ext cx="228600" cy="0"/>
          <a:chOff x="466" y="3952"/>
          <a:chExt cx="28" cy="16"/>
        </a:xfrm>
      </xdr:grpSpPr>
      <xdr:sp macro="" textlink="">
        <xdr:nvSpPr>
          <xdr:cNvPr id="18441" name="Line 640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442" name="Line 640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640" name="Group 6409"/>
        <xdr:cNvGrpSpPr>
          <a:grpSpLocks/>
        </xdr:cNvGrpSpPr>
      </xdr:nvGrpSpPr>
      <xdr:grpSpPr bwMode="auto">
        <a:xfrm>
          <a:off x="4114800" y="5676900"/>
          <a:ext cx="228600" cy="0"/>
          <a:chOff x="466" y="3952"/>
          <a:chExt cx="28" cy="16"/>
        </a:xfrm>
      </xdr:grpSpPr>
      <xdr:sp macro="" textlink="">
        <xdr:nvSpPr>
          <xdr:cNvPr id="18439" name="Line 641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440" name="Line 641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641" name="Group 6412"/>
        <xdr:cNvGrpSpPr>
          <a:grpSpLocks/>
        </xdr:cNvGrpSpPr>
      </xdr:nvGrpSpPr>
      <xdr:grpSpPr bwMode="auto">
        <a:xfrm>
          <a:off x="4114800" y="5676900"/>
          <a:ext cx="228600" cy="0"/>
          <a:chOff x="466" y="3952"/>
          <a:chExt cx="28" cy="16"/>
        </a:xfrm>
      </xdr:grpSpPr>
      <xdr:sp macro="" textlink="">
        <xdr:nvSpPr>
          <xdr:cNvPr id="18437" name="Line 641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438" name="Line 641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642" name="Group 6415"/>
        <xdr:cNvGrpSpPr>
          <a:grpSpLocks/>
        </xdr:cNvGrpSpPr>
      </xdr:nvGrpSpPr>
      <xdr:grpSpPr bwMode="auto">
        <a:xfrm>
          <a:off x="4114800" y="5676900"/>
          <a:ext cx="228600" cy="0"/>
          <a:chOff x="466" y="3952"/>
          <a:chExt cx="28" cy="16"/>
        </a:xfrm>
      </xdr:grpSpPr>
      <xdr:sp macro="" textlink="">
        <xdr:nvSpPr>
          <xdr:cNvPr id="18435" name="Line 641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436" name="Line 641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643" name="Group 6418"/>
        <xdr:cNvGrpSpPr>
          <a:grpSpLocks/>
        </xdr:cNvGrpSpPr>
      </xdr:nvGrpSpPr>
      <xdr:grpSpPr bwMode="auto">
        <a:xfrm>
          <a:off x="4114800" y="5676900"/>
          <a:ext cx="228600" cy="0"/>
          <a:chOff x="466" y="3952"/>
          <a:chExt cx="28" cy="16"/>
        </a:xfrm>
      </xdr:grpSpPr>
      <xdr:sp macro="" textlink="">
        <xdr:nvSpPr>
          <xdr:cNvPr id="18433" name="Line 641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434" name="Line 642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644" name="Group 6421"/>
        <xdr:cNvGrpSpPr>
          <a:grpSpLocks/>
        </xdr:cNvGrpSpPr>
      </xdr:nvGrpSpPr>
      <xdr:grpSpPr bwMode="auto">
        <a:xfrm>
          <a:off x="4695825" y="5676900"/>
          <a:ext cx="266700" cy="0"/>
          <a:chOff x="466" y="3952"/>
          <a:chExt cx="28" cy="16"/>
        </a:xfrm>
      </xdr:grpSpPr>
      <xdr:sp macro="" textlink="">
        <xdr:nvSpPr>
          <xdr:cNvPr id="18431" name="Line 642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432" name="Line 642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645" name="Group 6424"/>
        <xdr:cNvGrpSpPr>
          <a:grpSpLocks/>
        </xdr:cNvGrpSpPr>
      </xdr:nvGrpSpPr>
      <xdr:grpSpPr bwMode="auto">
        <a:xfrm>
          <a:off x="4695825" y="5676900"/>
          <a:ext cx="266700" cy="0"/>
          <a:chOff x="466" y="3952"/>
          <a:chExt cx="28" cy="16"/>
        </a:xfrm>
      </xdr:grpSpPr>
      <xdr:sp macro="" textlink="">
        <xdr:nvSpPr>
          <xdr:cNvPr id="18429" name="Line 642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430" name="Line 642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646" name="Group 6427"/>
        <xdr:cNvGrpSpPr>
          <a:grpSpLocks/>
        </xdr:cNvGrpSpPr>
      </xdr:nvGrpSpPr>
      <xdr:grpSpPr bwMode="auto">
        <a:xfrm>
          <a:off x="4695825" y="5676900"/>
          <a:ext cx="266700" cy="0"/>
          <a:chOff x="466" y="3952"/>
          <a:chExt cx="28" cy="16"/>
        </a:xfrm>
      </xdr:grpSpPr>
      <xdr:sp macro="" textlink="">
        <xdr:nvSpPr>
          <xdr:cNvPr id="18427" name="Line 642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428" name="Line 642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647" name="Group 6430"/>
        <xdr:cNvGrpSpPr>
          <a:grpSpLocks/>
        </xdr:cNvGrpSpPr>
      </xdr:nvGrpSpPr>
      <xdr:grpSpPr bwMode="auto">
        <a:xfrm>
          <a:off x="4695825" y="5676900"/>
          <a:ext cx="266700" cy="0"/>
          <a:chOff x="466" y="3952"/>
          <a:chExt cx="28" cy="16"/>
        </a:xfrm>
      </xdr:grpSpPr>
      <xdr:sp macro="" textlink="">
        <xdr:nvSpPr>
          <xdr:cNvPr id="18425" name="Line 643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426" name="Line 643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648" name="Group 6433"/>
        <xdr:cNvGrpSpPr>
          <a:grpSpLocks/>
        </xdr:cNvGrpSpPr>
      </xdr:nvGrpSpPr>
      <xdr:grpSpPr bwMode="auto">
        <a:xfrm>
          <a:off x="4695825" y="5676900"/>
          <a:ext cx="266700" cy="0"/>
          <a:chOff x="466" y="3952"/>
          <a:chExt cx="28" cy="16"/>
        </a:xfrm>
      </xdr:grpSpPr>
      <xdr:sp macro="" textlink="">
        <xdr:nvSpPr>
          <xdr:cNvPr id="18423" name="Line 643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424" name="Line 643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649" name="Group 6436"/>
        <xdr:cNvGrpSpPr>
          <a:grpSpLocks/>
        </xdr:cNvGrpSpPr>
      </xdr:nvGrpSpPr>
      <xdr:grpSpPr bwMode="auto">
        <a:xfrm>
          <a:off x="4114800" y="5676900"/>
          <a:ext cx="228600" cy="0"/>
          <a:chOff x="466" y="3952"/>
          <a:chExt cx="28" cy="16"/>
        </a:xfrm>
      </xdr:grpSpPr>
      <xdr:sp macro="" textlink="">
        <xdr:nvSpPr>
          <xdr:cNvPr id="18421" name="Line 643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422" name="Line 643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650" name="Group 6439"/>
        <xdr:cNvGrpSpPr>
          <a:grpSpLocks/>
        </xdr:cNvGrpSpPr>
      </xdr:nvGrpSpPr>
      <xdr:grpSpPr bwMode="auto">
        <a:xfrm>
          <a:off x="4114800" y="5676900"/>
          <a:ext cx="228600" cy="0"/>
          <a:chOff x="466" y="3952"/>
          <a:chExt cx="28" cy="16"/>
        </a:xfrm>
      </xdr:grpSpPr>
      <xdr:sp macro="" textlink="">
        <xdr:nvSpPr>
          <xdr:cNvPr id="18419" name="Line 644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420" name="Line 644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651" name="Group 6442"/>
        <xdr:cNvGrpSpPr>
          <a:grpSpLocks/>
        </xdr:cNvGrpSpPr>
      </xdr:nvGrpSpPr>
      <xdr:grpSpPr bwMode="auto">
        <a:xfrm>
          <a:off x="4695825" y="5676900"/>
          <a:ext cx="266700" cy="0"/>
          <a:chOff x="466" y="3952"/>
          <a:chExt cx="28" cy="16"/>
        </a:xfrm>
      </xdr:grpSpPr>
      <xdr:sp macro="" textlink="">
        <xdr:nvSpPr>
          <xdr:cNvPr id="18417" name="Line 644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418" name="Line 644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652" name="Group 6445"/>
        <xdr:cNvGrpSpPr>
          <a:grpSpLocks/>
        </xdr:cNvGrpSpPr>
      </xdr:nvGrpSpPr>
      <xdr:grpSpPr bwMode="auto">
        <a:xfrm>
          <a:off x="4695825" y="5676900"/>
          <a:ext cx="266700" cy="0"/>
          <a:chOff x="466" y="3952"/>
          <a:chExt cx="28" cy="16"/>
        </a:xfrm>
      </xdr:grpSpPr>
      <xdr:sp macro="" textlink="">
        <xdr:nvSpPr>
          <xdr:cNvPr id="18415" name="Line 644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416" name="Line 644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571500</xdr:colOff>
      <xdr:row>19</xdr:row>
      <xdr:rowOff>0</xdr:rowOff>
    </xdr:to>
    <xdr:grpSp>
      <xdr:nvGrpSpPr>
        <xdr:cNvPr id="17653" name="Group 6448"/>
        <xdr:cNvGrpSpPr>
          <a:grpSpLocks/>
        </xdr:cNvGrpSpPr>
      </xdr:nvGrpSpPr>
      <xdr:grpSpPr bwMode="auto">
        <a:xfrm>
          <a:off x="5476875" y="5676900"/>
          <a:ext cx="228600" cy="0"/>
          <a:chOff x="466" y="3952"/>
          <a:chExt cx="28" cy="16"/>
        </a:xfrm>
      </xdr:grpSpPr>
      <xdr:sp macro="" textlink="">
        <xdr:nvSpPr>
          <xdr:cNvPr id="18413" name="Line 644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414" name="Line 645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654" name="Group 6451"/>
        <xdr:cNvGrpSpPr>
          <a:grpSpLocks/>
        </xdr:cNvGrpSpPr>
      </xdr:nvGrpSpPr>
      <xdr:grpSpPr bwMode="auto">
        <a:xfrm>
          <a:off x="4695825" y="5676900"/>
          <a:ext cx="266700" cy="0"/>
          <a:chOff x="466" y="3952"/>
          <a:chExt cx="28" cy="16"/>
        </a:xfrm>
      </xdr:grpSpPr>
      <xdr:sp macro="" textlink="">
        <xdr:nvSpPr>
          <xdr:cNvPr id="18411" name="Line 645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412" name="Line 645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655" name="Group 6454"/>
        <xdr:cNvGrpSpPr>
          <a:grpSpLocks/>
        </xdr:cNvGrpSpPr>
      </xdr:nvGrpSpPr>
      <xdr:grpSpPr bwMode="auto">
        <a:xfrm>
          <a:off x="4695825" y="5676900"/>
          <a:ext cx="266700" cy="0"/>
          <a:chOff x="466" y="3952"/>
          <a:chExt cx="28" cy="16"/>
        </a:xfrm>
      </xdr:grpSpPr>
      <xdr:sp macro="" textlink="">
        <xdr:nvSpPr>
          <xdr:cNvPr id="18409" name="Line 645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410" name="Line 645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656" name="Group 6457"/>
        <xdr:cNvGrpSpPr>
          <a:grpSpLocks/>
        </xdr:cNvGrpSpPr>
      </xdr:nvGrpSpPr>
      <xdr:grpSpPr bwMode="auto">
        <a:xfrm>
          <a:off x="4695825" y="5676900"/>
          <a:ext cx="266700" cy="0"/>
          <a:chOff x="466" y="3952"/>
          <a:chExt cx="28" cy="16"/>
        </a:xfrm>
      </xdr:grpSpPr>
      <xdr:sp macro="" textlink="">
        <xdr:nvSpPr>
          <xdr:cNvPr id="18407" name="Line 645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408" name="Line 645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657" name="Group 6460"/>
        <xdr:cNvGrpSpPr>
          <a:grpSpLocks/>
        </xdr:cNvGrpSpPr>
      </xdr:nvGrpSpPr>
      <xdr:grpSpPr bwMode="auto">
        <a:xfrm>
          <a:off x="4695825" y="5676900"/>
          <a:ext cx="266700" cy="0"/>
          <a:chOff x="466" y="3952"/>
          <a:chExt cx="28" cy="16"/>
        </a:xfrm>
      </xdr:grpSpPr>
      <xdr:sp macro="" textlink="">
        <xdr:nvSpPr>
          <xdr:cNvPr id="18405" name="Line 646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406" name="Line 646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219075</xdr:colOff>
      <xdr:row>19</xdr:row>
      <xdr:rowOff>0</xdr:rowOff>
    </xdr:from>
    <xdr:to>
      <xdr:col>3</xdr:col>
      <xdr:colOff>447675</xdr:colOff>
      <xdr:row>19</xdr:row>
      <xdr:rowOff>0</xdr:rowOff>
    </xdr:to>
    <xdr:grpSp>
      <xdr:nvGrpSpPr>
        <xdr:cNvPr id="17658" name="Group 6463"/>
        <xdr:cNvGrpSpPr>
          <a:grpSpLocks/>
        </xdr:cNvGrpSpPr>
      </xdr:nvGrpSpPr>
      <xdr:grpSpPr bwMode="auto">
        <a:xfrm>
          <a:off x="4572000" y="5676900"/>
          <a:ext cx="228600" cy="0"/>
          <a:chOff x="466" y="3952"/>
          <a:chExt cx="28" cy="16"/>
        </a:xfrm>
      </xdr:grpSpPr>
      <xdr:sp macro="" textlink="">
        <xdr:nvSpPr>
          <xdr:cNvPr id="18403" name="Line 646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404" name="Line 646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659" name="Group 6691"/>
        <xdr:cNvGrpSpPr>
          <a:grpSpLocks/>
        </xdr:cNvGrpSpPr>
      </xdr:nvGrpSpPr>
      <xdr:grpSpPr bwMode="auto">
        <a:xfrm>
          <a:off x="4114800" y="5676900"/>
          <a:ext cx="238125" cy="0"/>
          <a:chOff x="466" y="3952"/>
          <a:chExt cx="28" cy="16"/>
        </a:xfrm>
      </xdr:grpSpPr>
      <xdr:sp macro="" textlink="">
        <xdr:nvSpPr>
          <xdr:cNvPr id="18401" name="Line 669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402" name="Line 669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660" name="Group 6694"/>
        <xdr:cNvGrpSpPr>
          <a:grpSpLocks/>
        </xdr:cNvGrpSpPr>
      </xdr:nvGrpSpPr>
      <xdr:grpSpPr bwMode="auto">
        <a:xfrm>
          <a:off x="4695825" y="5676900"/>
          <a:ext cx="266700" cy="0"/>
          <a:chOff x="466" y="3952"/>
          <a:chExt cx="28" cy="16"/>
        </a:xfrm>
      </xdr:grpSpPr>
      <xdr:sp macro="" textlink="">
        <xdr:nvSpPr>
          <xdr:cNvPr id="18399" name="Line 669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400" name="Line 669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661" name="Group 6697"/>
        <xdr:cNvGrpSpPr>
          <a:grpSpLocks/>
        </xdr:cNvGrpSpPr>
      </xdr:nvGrpSpPr>
      <xdr:grpSpPr bwMode="auto">
        <a:xfrm>
          <a:off x="4114800" y="5676900"/>
          <a:ext cx="238125" cy="0"/>
          <a:chOff x="466" y="3952"/>
          <a:chExt cx="28" cy="16"/>
        </a:xfrm>
      </xdr:grpSpPr>
      <xdr:sp macro="" textlink="">
        <xdr:nvSpPr>
          <xdr:cNvPr id="18397" name="Line 669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398" name="Line 669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662" name="Group 6700"/>
        <xdr:cNvGrpSpPr>
          <a:grpSpLocks/>
        </xdr:cNvGrpSpPr>
      </xdr:nvGrpSpPr>
      <xdr:grpSpPr bwMode="auto">
        <a:xfrm>
          <a:off x="4695825" y="5676900"/>
          <a:ext cx="266700" cy="0"/>
          <a:chOff x="466" y="3952"/>
          <a:chExt cx="28" cy="16"/>
        </a:xfrm>
      </xdr:grpSpPr>
      <xdr:sp macro="" textlink="">
        <xdr:nvSpPr>
          <xdr:cNvPr id="18395" name="Line 670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396" name="Line 670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663" name="Group 6703"/>
        <xdr:cNvGrpSpPr>
          <a:grpSpLocks/>
        </xdr:cNvGrpSpPr>
      </xdr:nvGrpSpPr>
      <xdr:grpSpPr bwMode="auto">
        <a:xfrm>
          <a:off x="4114800" y="5676900"/>
          <a:ext cx="238125" cy="0"/>
          <a:chOff x="466" y="3952"/>
          <a:chExt cx="28" cy="16"/>
        </a:xfrm>
      </xdr:grpSpPr>
      <xdr:sp macro="" textlink="">
        <xdr:nvSpPr>
          <xdr:cNvPr id="18393" name="Line 670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394" name="Line 670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664" name="Group 6706"/>
        <xdr:cNvGrpSpPr>
          <a:grpSpLocks/>
        </xdr:cNvGrpSpPr>
      </xdr:nvGrpSpPr>
      <xdr:grpSpPr bwMode="auto">
        <a:xfrm>
          <a:off x="4695825" y="5676900"/>
          <a:ext cx="266700" cy="0"/>
          <a:chOff x="466" y="3952"/>
          <a:chExt cx="28" cy="16"/>
        </a:xfrm>
      </xdr:grpSpPr>
      <xdr:sp macro="" textlink="">
        <xdr:nvSpPr>
          <xdr:cNvPr id="18391" name="Line 670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392" name="Line 670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665" name="Group 6709"/>
        <xdr:cNvGrpSpPr>
          <a:grpSpLocks/>
        </xdr:cNvGrpSpPr>
      </xdr:nvGrpSpPr>
      <xdr:grpSpPr bwMode="auto">
        <a:xfrm>
          <a:off x="4114800" y="5676900"/>
          <a:ext cx="238125" cy="0"/>
          <a:chOff x="466" y="3952"/>
          <a:chExt cx="28" cy="16"/>
        </a:xfrm>
      </xdr:grpSpPr>
      <xdr:sp macro="" textlink="">
        <xdr:nvSpPr>
          <xdr:cNvPr id="18389" name="Line 671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390" name="Line 671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666" name="Group 6712"/>
        <xdr:cNvGrpSpPr>
          <a:grpSpLocks/>
        </xdr:cNvGrpSpPr>
      </xdr:nvGrpSpPr>
      <xdr:grpSpPr bwMode="auto">
        <a:xfrm>
          <a:off x="4114800" y="5676900"/>
          <a:ext cx="238125" cy="0"/>
          <a:chOff x="466" y="3952"/>
          <a:chExt cx="28" cy="16"/>
        </a:xfrm>
      </xdr:grpSpPr>
      <xdr:sp macro="" textlink="">
        <xdr:nvSpPr>
          <xdr:cNvPr id="18387" name="Line 671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388" name="Line 671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667" name="Group 6715"/>
        <xdr:cNvGrpSpPr>
          <a:grpSpLocks/>
        </xdr:cNvGrpSpPr>
      </xdr:nvGrpSpPr>
      <xdr:grpSpPr bwMode="auto">
        <a:xfrm>
          <a:off x="4114800" y="5676900"/>
          <a:ext cx="238125" cy="0"/>
          <a:chOff x="466" y="3952"/>
          <a:chExt cx="28" cy="16"/>
        </a:xfrm>
      </xdr:grpSpPr>
      <xdr:sp macro="" textlink="">
        <xdr:nvSpPr>
          <xdr:cNvPr id="18385" name="Line 671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386" name="Line 671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668" name="Group 6718"/>
        <xdr:cNvGrpSpPr>
          <a:grpSpLocks/>
        </xdr:cNvGrpSpPr>
      </xdr:nvGrpSpPr>
      <xdr:grpSpPr bwMode="auto">
        <a:xfrm>
          <a:off x="4114800" y="5676900"/>
          <a:ext cx="238125" cy="0"/>
          <a:chOff x="466" y="3952"/>
          <a:chExt cx="28" cy="16"/>
        </a:xfrm>
      </xdr:grpSpPr>
      <xdr:sp macro="" textlink="">
        <xdr:nvSpPr>
          <xdr:cNvPr id="18383" name="Line 671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384" name="Line 672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19</xdr:row>
      <xdr:rowOff>0</xdr:rowOff>
    </xdr:from>
    <xdr:to>
      <xdr:col>4</xdr:col>
      <xdr:colOff>0</xdr:colOff>
      <xdr:row>19</xdr:row>
      <xdr:rowOff>0</xdr:rowOff>
    </xdr:to>
    <xdr:grpSp>
      <xdr:nvGrpSpPr>
        <xdr:cNvPr id="17669" name="Group 6721"/>
        <xdr:cNvGrpSpPr>
          <a:grpSpLocks/>
        </xdr:cNvGrpSpPr>
      </xdr:nvGrpSpPr>
      <xdr:grpSpPr bwMode="auto">
        <a:xfrm>
          <a:off x="5133975" y="5676900"/>
          <a:ext cx="0" cy="0"/>
          <a:chOff x="466" y="3952"/>
          <a:chExt cx="28" cy="16"/>
        </a:xfrm>
      </xdr:grpSpPr>
      <xdr:sp macro="" textlink="">
        <xdr:nvSpPr>
          <xdr:cNvPr id="18381" name="Line 672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382" name="Line 672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19</xdr:row>
      <xdr:rowOff>0</xdr:rowOff>
    </xdr:from>
    <xdr:to>
      <xdr:col>4</xdr:col>
      <xdr:colOff>0</xdr:colOff>
      <xdr:row>19</xdr:row>
      <xdr:rowOff>0</xdr:rowOff>
    </xdr:to>
    <xdr:grpSp>
      <xdr:nvGrpSpPr>
        <xdr:cNvPr id="17670" name="Group 6724"/>
        <xdr:cNvGrpSpPr>
          <a:grpSpLocks/>
        </xdr:cNvGrpSpPr>
      </xdr:nvGrpSpPr>
      <xdr:grpSpPr bwMode="auto">
        <a:xfrm>
          <a:off x="5133975" y="5676900"/>
          <a:ext cx="0" cy="0"/>
          <a:chOff x="466" y="3952"/>
          <a:chExt cx="28" cy="16"/>
        </a:xfrm>
      </xdr:grpSpPr>
      <xdr:sp macro="" textlink="">
        <xdr:nvSpPr>
          <xdr:cNvPr id="18379" name="Line 672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380" name="Line 672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19</xdr:row>
      <xdr:rowOff>0</xdr:rowOff>
    </xdr:from>
    <xdr:to>
      <xdr:col>4</xdr:col>
      <xdr:colOff>0</xdr:colOff>
      <xdr:row>19</xdr:row>
      <xdr:rowOff>0</xdr:rowOff>
    </xdr:to>
    <xdr:grpSp>
      <xdr:nvGrpSpPr>
        <xdr:cNvPr id="17671" name="Group 6727"/>
        <xdr:cNvGrpSpPr>
          <a:grpSpLocks/>
        </xdr:cNvGrpSpPr>
      </xdr:nvGrpSpPr>
      <xdr:grpSpPr bwMode="auto">
        <a:xfrm>
          <a:off x="5133975" y="5676900"/>
          <a:ext cx="0" cy="0"/>
          <a:chOff x="466" y="3952"/>
          <a:chExt cx="28" cy="16"/>
        </a:xfrm>
      </xdr:grpSpPr>
      <xdr:sp macro="" textlink="">
        <xdr:nvSpPr>
          <xdr:cNvPr id="18377" name="Line 672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378" name="Line 672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19</xdr:row>
      <xdr:rowOff>0</xdr:rowOff>
    </xdr:from>
    <xdr:to>
      <xdr:col>4</xdr:col>
      <xdr:colOff>0</xdr:colOff>
      <xdr:row>19</xdr:row>
      <xdr:rowOff>0</xdr:rowOff>
    </xdr:to>
    <xdr:grpSp>
      <xdr:nvGrpSpPr>
        <xdr:cNvPr id="17672" name="Group 6730"/>
        <xdr:cNvGrpSpPr>
          <a:grpSpLocks/>
        </xdr:cNvGrpSpPr>
      </xdr:nvGrpSpPr>
      <xdr:grpSpPr bwMode="auto">
        <a:xfrm>
          <a:off x="5133975" y="5676900"/>
          <a:ext cx="0" cy="0"/>
          <a:chOff x="466" y="3952"/>
          <a:chExt cx="28" cy="16"/>
        </a:xfrm>
      </xdr:grpSpPr>
      <xdr:sp macro="" textlink="">
        <xdr:nvSpPr>
          <xdr:cNvPr id="18375" name="Line 673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376" name="Line 673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276225</xdr:colOff>
      <xdr:row>19</xdr:row>
      <xdr:rowOff>0</xdr:rowOff>
    </xdr:from>
    <xdr:to>
      <xdr:col>2</xdr:col>
      <xdr:colOff>542925</xdr:colOff>
      <xdr:row>19</xdr:row>
      <xdr:rowOff>0</xdr:rowOff>
    </xdr:to>
    <xdr:grpSp>
      <xdr:nvGrpSpPr>
        <xdr:cNvPr id="17673" name="Group 6733"/>
        <xdr:cNvGrpSpPr>
          <a:grpSpLocks/>
        </xdr:cNvGrpSpPr>
      </xdr:nvGrpSpPr>
      <xdr:grpSpPr bwMode="auto">
        <a:xfrm>
          <a:off x="4048125" y="5676900"/>
          <a:ext cx="266700" cy="0"/>
          <a:chOff x="466" y="3952"/>
          <a:chExt cx="28" cy="16"/>
        </a:xfrm>
      </xdr:grpSpPr>
      <xdr:sp macro="" textlink="">
        <xdr:nvSpPr>
          <xdr:cNvPr id="18373" name="Line 673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374" name="Line 673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257175</xdr:colOff>
      <xdr:row>19</xdr:row>
      <xdr:rowOff>0</xdr:rowOff>
    </xdr:from>
    <xdr:to>
      <xdr:col>2</xdr:col>
      <xdr:colOff>523875</xdr:colOff>
      <xdr:row>19</xdr:row>
      <xdr:rowOff>0</xdr:rowOff>
    </xdr:to>
    <xdr:grpSp>
      <xdr:nvGrpSpPr>
        <xdr:cNvPr id="17674" name="Group 6736"/>
        <xdr:cNvGrpSpPr>
          <a:grpSpLocks/>
        </xdr:cNvGrpSpPr>
      </xdr:nvGrpSpPr>
      <xdr:grpSpPr bwMode="auto">
        <a:xfrm>
          <a:off x="4029075" y="5676900"/>
          <a:ext cx="266700" cy="0"/>
          <a:chOff x="466" y="3952"/>
          <a:chExt cx="28" cy="16"/>
        </a:xfrm>
      </xdr:grpSpPr>
      <xdr:sp macro="" textlink="">
        <xdr:nvSpPr>
          <xdr:cNvPr id="18371" name="Line 673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372" name="Line 673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285750</xdr:colOff>
      <xdr:row>19</xdr:row>
      <xdr:rowOff>0</xdr:rowOff>
    </xdr:from>
    <xdr:to>
      <xdr:col>2</xdr:col>
      <xdr:colOff>552450</xdr:colOff>
      <xdr:row>19</xdr:row>
      <xdr:rowOff>0</xdr:rowOff>
    </xdr:to>
    <xdr:grpSp>
      <xdr:nvGrpSpPr>
        <xdr:cNvPr id="17675" name="Group 6739"/>
        <xdr:cNvGrpSpPr>
          <a:grpSpLocks/>
        </xdr:cNvGrpSpPr>
      </xdr:nvGrpSpPr>
      <xdr:grpSpPr bwMode="auto">
        <a:xfrm>
          <a:off x="4057650" y="5676900"/>
          <a:ext cx="266700" cy="0"/>
          <a:chOff x="466" y="3952"/>
          <a:chExt cx="28" cy="16"/>
        </a:xfrm>
      </xdr:grpSpPr>
      <xdr:sp macro="" textlink="">
        <xdr:nvSpPr>
          <xdr:cNvPr id="18369" name="Line 674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370" name="Line 674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276225</xdr:colOff>
      <xdr:row>19</xdr:row>
      <xdr:rowOff>0</xdr:rowOff>
    </xdr:from>
    <xdr:to>
      <xdr:col>3</xdr:col>
      <xdr:colOff>542925</xdr:colOff>
      <xdr:row>19</xdr:row>
      <xdr:rowOff>0</xdr:rowOff>
    </xdr:to>
    <xdr:grpSp>
      <xdr:nvGrpSpPr>
        <xdr:cNvPr id="17676" name="Group 6742"/>
        <xdr:cNvGrpSpPr>
          <a:grpSpLocks/>
        </xdr:cNvGrpSpPr>
      </xdr:nvGrpSpPr>
      <xdr:grpSpPr bwMode="auto">
        <a:xfrm>
          <a:off x="4629150" y="5676900"/>
          <a:ext cx="266700" cy="0"/>
          <a:chOff x="466" y="3952"/>
          <a:chExt cx="28" cy="16"/>
        </a:xfrm>
      </xdr:grpSpPr>
      <xdr:sp macro="" textlink="">
        <xdr:nvSpPr>
          <xdr:cNvPr id="18367" name="Line 674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368" name="Line 674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304800</xdr:colOff>
      <xdr:row>19</xdr:row>
      <xdr:rowOff>0</xdr:rowOff>
    </xdr:from>
    <xdr:to>
      <xdr:col>3</xdr:col>
      <xdr:colOff>571500</xdr:colOff>
      <xdr:row>19</xdr:row>
      <xdr:rowOff>0</xdr:rowOff>
    </xdr:to>
    <xdr:grpSp>
      <xdr:nvGrpSpPr>
        <xdr:cNvPr id="17677" name="Group 6745"/>
        <xdr:cNvGrpSpPr>
          <a:grpSpLocks/>
        </xdr:cNvGrpSpPr>
      </xdr:nvGrpSpPr>
      <xdr:grpSpPr bwMode="auto">
        <a:xfrm>
          <a:off x="4657725" y="5676900"/>
          <a:ext cx="266700" cy="0"/>
          <a:chOff x="466" y="3952"/>
          <a:chExt cx="28" cy="16"/>
        </a:xfrm>
      </xdr:grpSpPr>
      <xdr:sp macro="" textlink="">
        <xdr:nvSpPr>
          <xdr:cNvPr id="18365" name="Line 674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366" name="Line 674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295275</xdr:colOff>
      <xdr:row>19</xdr:row>
      <xdr:rowOff>0</xdr:rowOff>
    </xdr:from>
    <xdr:to>
      <xdr:col>3</xdr:col>
      <xdr:colOff>561975</xdr:colOff>
      <xdr:row>19</xdr:row>
      <xdr:rowOff>0</xdr:rowOff>
    </xdr:to>
    <xdr:grpSp>
      <xdr:nvGrpSpPr>
        <xdr:cNvPr id="17678" name="Group 6748"/>
        <xdr:cNvGrpSpPr>
          <a:grpSpLocks/>
        </xdr:cNvGrpSpPr>
      </xdr:nvGrpSpPr>
      <xdr:grpSpPr bwMode="auto">
        <a:xfrm>
          <a:off x="4648200" y="5676900"/>
          <a:ext cx="266700" cy="0"/>
          <a:chOff x="466" y="3952"/>
          <a:chExt cx="28" cy="16"/>
        </a:xfrm>
      </xdr:grpSpPr>
      <xdr:sp macro="" textlink="">
        <xdr:nvSpPr>
          <xdr:cNvPr id="18363" name="Line 674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364" name="Line 675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266700</xdr:colOff>
      <xdr:row>19</xdr:row>
      <xdr:rowOff>0</xdr:rowOff>
    </xdr:from>
    <xdr:to>
      <xdr:col>2</xdr:col>
      <xdr:colOff>533400</xdr:colOff>
      <xdr:row>19</xdr:row>
      <xdr:rowOff>0</xdr:rowOff>
    </xdr:to>
    <xdr:grpSp>
      <xdr:nvGrpSpPr>
        <xdr:cNvPr id="17679" name="Group 6751"/>
        <xdr:cNvGrpSpPr>
          <a:grpSpLocks/>
        </xdr:cNvGrpSpPr>
      </xdr:nvGrpSpPr>
      <xdr:grpSpPr bwMode="auto">
        <a:xfrm>
          <a:off x="4038600" y="5676900"/>
          <a:ext cx="266700" cy="0"/>
          <a:chOff x="466" y="3952"/>
          <a:chExt cx="28" cy="16"/>
        </a:xfrm>
      </xdr:grpSpPr>
      <xdr:sp macro="" textlink="">
        <xdr:nvSpPr>
          <xdr:cNvPr id="18361" name="Line 675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362" name="Line 675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314325</xdr:colOff>
      <xdr:row>19</xdr:row>
      <xdr:rowOff>0</xdr:rowOff>
    </xdr:from>
    <xdr:to>
      <xdr:col>3</xdr:col>
      <xdr:colOff>0</xdr:colOff>
      <xdr:row>19</xdr:row>
      <xdr:rowOff>0</xdr:rowOff>
    </xdr:to>
    <xdr:grpSp>
      <xdr:nvGrpSpPr>
        <xdr:cNvPr id="17680" name="Group 6754"/>
        <xdr:cNvGrpSpPr>
          <a:grpSpLocks/>
        </xdr:cNvGrpSpPr>
      </xdr:nvGrpSpPr>
      <xdr:grpSpPr bwMode="auto">
        <a:xfrm>
          <a:off x="4086225" y="5676900"/>
          <a:ext cx="266700" cy="0"/>
          <a:chOff x="466" y="3952"/>
          <a:chExt cx="28" cy="16"/>
        </a:xfrm>
      </xdr:grpSpPr>
      <xdr:sp macro="" textlink="">
        <xdr:nvSpPr>
          <xdr:cNvPr id="18359" name="Line 675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360" name="Line 675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295275</xdr:colOff>
      <xdr:row>19</xdr:row>
      <xdr:rowOff>0</xdr:rowOff>
    </xdr:from>
    <xdr:to>
      <xdr:col>2</xdr:col>
      <xdr:colOff>561975</xdr:colOff>
      <xdr:row>19</xdr:row>
      <xdr:rowOff>0</xdr:rowOff>
    </xdr:to>
    <xdr:grpSp>
      <xdr:nvGrpSpPr>
        <xdr:cNvPr id="17681" name="Group 6757"/>
        <xdr:cNvGrpSpPr>
          <a:grpSpLocks/>
        </xdr:cNvGrpSpPr>
      </xdr:nvGrpSpPr>
      <xdr:grpSpPr bwMode="auto">
        <a:xfrm>
          <a:off x="4067175" y="5676900"/>
          <a:ext cx="266700" cy="0"/>
          <a:chOff x="466" y="3952"/>
          <a:chExt cx="28" cy="16"/>
        </a:xfrm>
      </xdr:grpSpPr>
      <xdr:sp macro="" textlink="">
        <xdr:nvSpPr>
          <xdr:cNvPr id="18357" name="Line 675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358" name="Line 675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285750</xdr:colOff>
      <xdr:row>19</xdr:row>
      <xdr:rowOff>0</xdr:rowOff>
    </xdr:from>
    <xdr:to>
      <xdr:col>2</xdr:col>
      <xdr:colOff>552450</xdr:colOff>
      <xdr:row>19</xdr:row>
      <xdr:rowOff>0</xdr:rowOff>
    </xdr:to>
    <xdr:grpSp>
      <xdr:nvGrpSpPr>
        <xdr:cNvPr id="17682" name="Group 6760"/>
        <xdr:cNvGrpSpPr>
          <a:grpSpLocks/>
        </xdr:cNvGrpSpPr>
      </xdr:nvGrpSpPr>
      <xdr:grpSpPr bwMode="auto">
        <a:xfrm>
          <a:off x="4057650" y="5676900"/>
          <a:ext cx="266700" cy="0"/>
          <a:chOff x="466" y="3952"/>
          <a:chExt cx="28" cy="16"/>
        </a:xfrm>
      </xdr:grpSpPr>
      <xdr:sp macro="" textlink="">
        <xdr:nvSpPr>
          <xdr:cNvPr id="18355" name="Line 676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356" name="Line 676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683" name="Group 6763"/>
        <xdr:cNvGrpSpPr>
          <a:grpSpLocks/>
        </xdr:cNvGrpSpPr>
      </xdr:nvGrpSpPr>
      <xdr:grpSpPr bwMode="auto">
        <a:xfrm>
          <a:off x="4114800" y="5676900"/>
          <a:ext cx="238125" cy="0"/>
          <a:chOff x="466" y="3952"/>
          <a:chExt cx="28" cy="16"/>
        </a:xfrm>
      </xdr:grpSpPr>
      <xdr:sp macro="" textlink="">
        <xdr:nvSpPr>
          <xdr:cNvPr id="18353" name="Line 676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354" name="Line 676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684" name="Group 6766"/>
        <xdr:cNvGrpSpPr>
          <a:grpSpLocks/>
        </xdr:cNvGrpSpPr>
      </xdr:nvGrpSpPr>
      <xdr:grpSpPr bwMode="auto">
        <a:xfrm>
          <a:off x="4114800" y="5676900"/>
          <a:ext cx="238125" cy="0"/>
          <a:chOff x="466" y="3952"/>
          <a:chExt cx="28" cy="16"/>
        </a:xfrm>
      </xdr:grpSpPr>
      <xdr:sp macro="" textlink="">
        <xdr:nvSpPr>
          <xdr:cNvPr id="18351" name="Line 676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352" name="Line 676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685" name="Group 6769"/>
        <xdr:cNvGrpSpPr>
          <a:grpSpLocks/>
        </xdr:cNvGrpSpPr>
      </xdr:nvGrpSpPr>
      <xdr:grpSpPr bwMode="auto">
        <a:xfrm>
          <a:off x="4114800" y="5676900"/>
          <a:ext cx="238125" cy="0"/>
          <a:chOff x="466" y="3952"/>
          <a:chExt cx="28" cy="16"/>
        </a:xfrm>
      </xdr:grpSpPr>
      <xdr:sp macro="" textlink="">
        <xdr:nvSpPr>
          <xdr:cNvPr id="18349" name="Line 677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350" name="Line 677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686" name="Group 6772"/>
        <xdr:cNvGrpSpPr>
          <a:grpSpLocks/>
        </xdr:cNvGrpSpPr>
      </xdr:nvGrpSpPr>
      <xdr:grpSpPr bwMode="auto">
        <a:xfrm>
          <a:off x="4114800" y="5676900"/>
          <a:ext cx="238125" cy="0"/>
          <a:chOff x="466" y="3952"/>
          <a:chExt cx="28" cy="16"/>
        </a:xfrm>
      </xdr:grpSpPr>
      <xdr:sp macro="" textlink="">
        <xdr:nvSpPr>
          <xdr:cNvPr id="18347" name="Line 677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348" name="Line 677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687" name="Group 6775"/>
        <xdr:cNvGrpSpPr>
          <a:grpSpLocks/>
        </xdr:cNvGrpSpPr>
      </xdr:nvGrpSpPr>
      <xdr:grpSpPr bwMode="auto">
        <a:xfrm>
          <a:off x="4114800" y="5676900"/>
          <a:ext cx="238125" cy="0"/>
          <a:chOff x="466" y="3952"/>
          <a:chExt cx="28" cy="16"/>
        </a:xfrm>
      </xdr:grpSpPr>
      <xdr:sp macro="" textlink="">
        <xdr:nvSpPr>
          <xdr:cNvPr id="18345" name="Line 677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346" name="Line 677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688" name="Group 6778"/>
        <xdr:cNvGrpSpPr>
          <a:grpSpLocks/>
        </xdr:cNvGrpSpPr>
      </xdr:nvGrpSpPr>
      <xdr:grpSpPr bwMode="auto">
        <a:xfrm>
          <a:off x="4114800" y="5676900"/>
          <a:ext cx="238125" cy="0"/>
          <a:chOff x="466" y="3952"/>
          <a:chExt cx="28" cy="16"/>
        </a:xfrm>
      </xdr:grpSpPr>
      <xdr:sp macro="" textlink="">
        <xdr:nvSpPr>
          <xdr:cNvPr id="18343" name="Line 677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344" name="Line 678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219075</xdr:colOff>
      <xdr:row>19</xdr:row>
      <xdr:rowOff>0</xdr:rowOff>
    </xdr:from>
    <xdr:to>
      <xdr:col>2</xdr:col>
      <xdr:colOff>447675</xdr:colOff>
      <xdr:row>19</xdr:row>
      <xdr:rowOff>0</xdr:rowOff>
    </xdr:to>
    <xdr:grpSp>
      <xdr:nvGrpSpPr>
        <xdr:cNvPr id="17689" name="Group 6781"/>
        <xdr:cNvGrpSpPr>
          <a:grpSpLocks/>
        </xdr:cNvGrpSpPr>
      </xdr:nvGrpSpPr>
      <xdr:grpSpPr bwMode="auto">
        <a:xfrm>
          <a:off x="3990975" y="5676900"/>
          <a:ext cx="228600" cy="0"/>
          <a:chOff x="466" y="3952"/>
          <a:chExt cx="28" cy="16"/>
        </a:xfrm>
      </xdr:grpSpPr>
      <xdr:sp macro="" textlink="">
        <xdr:nvSpPr>
          <xdr:cNvPr id="18341" name="Line 678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342" name="Line 678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690" name="Group 6784"/>
        <xdr:cNvGrpSpPr>
          <a:grpSpLocks/>
        </xdr:cNvGrpSpPr>
      </xdr:nvGrpSpPr>
      <xdr:grpSpPr bwMode="auto">
        <a:xfrm>
          <a:off x="4114800" y="5676900"/>
          <a:ext cx="228600" cy="0"/>
          <a:chOff x="466" y="3952"/>
          <a:chExt cx="28" cy="16"/>
        </a:xfrm>
      </xdr:grpSpPr>
      <xdr:sp macro="" textlink="">
        <xdr:nvSpPr>
          <xdr:cNvPr id="18339" name="Line 678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340" name="Line 678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691" name="Group 6787"/>
        <xdr:cNvGrpSpPr>
          <a:grpSpLocks/>
        </xdr:cNvGrpSpPr>
      </xdr:nvGrpSpPr>
      <xdr:grpSpPr bwMode="auto">
        <a:xfrm>
          <a:off x="4114800" y="5676900"/>
          <a:ext cx="228600" cy="0"/>
          <a:chOff x="466" y="3952"/>
          <a:chExt cx="28" cy="16"/>
        </a:xfrm>
      </xdr:grpSpPr>
      <xdr:sp macro="" textlink="">
        <xdr:nvSpPr>
          <xdr:cNvPr id="18337" name="Line 678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338" name="Line 678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692" name="Group 6790"/>
        <xdr:cNvGrpSpPr>
          <a:grpSpLocks/>
        </xdr:cNvGrpSpPr>
      </xdr:nvGrpSpPr>
      <xdr:grpSpPr bwMode="auto">
        <a:xfrm>
          <a:off x="4114800" y="5676900"/>
          <a:ext cx="238125" cy="0"/>
          <a:chOff x="466" y="3952"/>
          <a:chExt cx="28" cy="16"/>
        </a:xfrm>
      </xdr:grpSpPr>
      <xdr:sp macro="" textlink="">
        <xdr:nvSpPr>
          <xdr:cNvPr id="18335" name="Line 679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336" name="Line 679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693" name="Group 6793"/>
        <xdr:cNvGrpSpPr>
          <a:grpSpLocks/>
        </xdr:cNvGrpSpPr>
      </xdr:nvGrpSpPr>
      <xdr:grpSpPr bwMode="auto">
        <a:xfrm>
          <a:off x="4114800" y="5676900"/>
          <a:ext cx="228600" cy="0"/>
          <a:chOff x="466" y="3952"/>
          <a:chExt cx="28" cy="16"/>
        </a:xfrm>
      </xdr:grpSpPr>
      <xdr:sp macro="" textlink="">
        <xdr:nvSpPr>
          <xdr:cNvPr id="18333" name="Line 679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334" name="Line 679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694" name="Group 6796"/>
        <xdr:cNvGrpSpPr>
          <a:grpSpLocks/>
        </xdr:cNvGrpSpPr>
      </xdr:nvGrpSpPr>
      <xdr:grpSpPr bwMode="auto">
        <a:xfrm>
          <a:off x="4114800" y="5676900"/>
          <a:ext cx="228600" cy="0"/>
          <a:chOff x="466" y="3952"/>
          <a:chExt cx="28" cy="16"/>
        </a:xfrm>
      </xdr:grpSpPr>
      <xdr:sp macro="" textlink="">
        <xdr:nvSpPr>
          <xdr:cNvPr id="18331" name="Line 679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332" name="Line 679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695" name="Group 6799"/>
        <xdr:cNvGrpSpPr>
          <a:grpSpLocks/>
        </xdr:cNvGrpSpPr>
      </xdr:nvGrpSpPr>
      <xdr:grpSpPr bwMode="auto">
        <a:xfrm>
          <a:off x="4114800" y="5676900"/>
          <a:ext cx="238125" cy="0"/>
          <a:chOff x="466" y="3952"/>
          <a:chExt cx="28" cy="16"/>
        </a:xfrm>
      </xdr:grpSpPr>
      <xdr:sp macro="" textlink="">
        <xdr:nvSpPr>
          <xdr:cNvPr id="18329" name="Line 680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330" name="Line 680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696" name="Group 6802"/>
        <xdr:cNvGrpSpPr>
          <a:grpSpLocks/>
        </xdr:cNvGrpSpPr>
      </xdr:nvGrpSpPr>
      <xdr:grpSpPr bwMode="auto">
        <a:xfrm>
          <a:off x="4695825" y="5676900"/>
          <a:ext cx="266700" cy="0"/>
          <a:chOff x="466" y="3952"/>
          <a:chExt cx="28" cy="16"/>
        </a:xfrm>
      </xdr:grpSpPr>
      <xdr:sp macro="" textlink="">
        <xdr:nvSpPr>
          <xdr:cNvPr id="18327" name="Line 680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328" name="Line 680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697" name="Group 6805"/>
        <xdr:cNvGrpSpPr>
          <a:grpSpLocks/>
        </xdr:cNvGrpSpPr>
      </xdr:nvGrpSpPr>
      <xdr:grpSpPr bwMode="auto">
        <a:xfrm>
          <a:off x="4695825" y="5676900"/>
          <a:ext cx="266700" cy="0"/>
          <a:chOff x="466" y="3952"/>
          <a:chExt cx="28" cy="16"/>
        </a:xfrm>
      </xdr:grpSpPr>
      <xdr:sp macro="" textlink="">
        <xdr:nvSpPr>
          <xdr:cNvPr id="18325" name="Line 680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326" name="Line 680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698" name="Group 6808"/>
        <xdr:cNvGrpSpPr>
          <a:grpSpLocks/>
        </xdr:cNvGrpSpPr>
      </xdr:nvGrpSpPr>
      <xdr:grpSpPr bwMode="auto">
        <a:xfrm>
          <a:off x="4695825" y="5676900"/>
          <a:ext cx="266700" cy="0"/>
          <a:chOff x="466" y="3952"/>
          <a:chExt cx="28" cy="16"/>
        </a:xfrm>
      </xdr:grpSpPr>
      <xdr:sp macro="" textlink="">
        <xdr:nvSpPr>
          <xdr:cNvPr id="18323" name="Line 680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324" name="Line 681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7699" name="Group 6811"/>
        <xdr:cNvGrpSpPr>
          <a:grpSpLocks/>
        </xdr:cNvGrpSpPr>
      </xdr:nvGrpSpPr>
      <xdr:grpSpPr bwMode="auto">
        <a:xfrm>
          <a:off x="5476875" y="5676900"/>
          <a:ext cx="266700" cy="0"/>
          <a:chOff x="466" y="3952"/>
          <a:chExt cx="28" cy="16"/>
        </a:xfrm>
      </xdr:grpSpPr>
      <xdr:sp macro="" textlink="">
        <xdr:nvSpPr>
          <xdr:cNvPr id="18321" name="Line 681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322" name="Line 681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7700" name="Group 6814"/>
        <xdr:cNvGrpSpPr>
          <a:grpSpLocks/>
        </xdr:cNvGrpSpPr>
      </xdr:nvGrpSpPr>
      <xdr:grpSpPr bwMode="auto">
        <a:xfrm>
          <a:off x="5476875" y="5676900"/>
          <a:ext cx="266700" cy="0"/>
          <a:chOff x="466" y="3952"/>
          <a:chExt cx="28" cy="16"/>
        </a:xfrm>
      </xdr:grpSpPr>
      <xdr:sp macro="" textlink="">
        <xdr:nvSpPr>
          <xdr:cNvPr id="18319" name="Line 681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320" name="Line 681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7701" name="Group 6817"/>
        <xdr:cNvGrpSpPr>
          <a:grpSpLocks/>
        </xdr:cNvGrpSpPr>
      </xdr:nvGrpSpPr>
      <xdr:grpSpPr bwMode="auto">
        <a:xfrm>
          <a:off x="5476875" y="5676900"/>
          <a:ext cx="266700" cy="0"/>
          <a:chOff x="466" y="3952"/>
          <a:chExt cx="28" cy="16"/>
        </a:xfrm>
      </xdr:grpSpPr>
      <xdr:sp macro="" textlink="">
        <xdr:nvSpPr>
          <xdr:cNvPr id="18317" name="Line 681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318" name="Line 681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7702" name="Group 6820"/>
        <xdr:cNvGrpSpPr>
          <a:grpSpLocks/>
        </xdr:cNvGrpSpPr>
      </xdr:nvGrpSpPr>
      <xdr:grpSpPr bwMode="auto">
        <a:xfrm>
          <a:off x="5476875" y="5676900"/>
          <a:ext cx="266700" cy="0"/>
          <a:chOff x="466" y="3952"/>
          <a:chExt cx="28" cy="16"/>
        </a:xfrm>
      </xdr:grpSpPr>
      <xdr:sp macro="" textlink="">
        <xdr:nvSpPr>
          <xdr:cNvPr id="18315" name="Line 682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316" name="Line 682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7703" name="Group 6823"/>
        <xdr:cNvGrpSpPr>
          <a:grpSpLocks/>
        </xdr:cNvGrpSpPr>
      </xdr:nvGrpSpPr>
      <xdr:grpSpPr bwMode="auto">
        <a:xfrm>
          <a:off x="5476875" y="5676900"/>
          <a:ext cx="266700" cy="0"/>
          <a:chOff x="466" y="3952"/>
          <a:chExt cx="28" cy="16"/>
        </a:xfrm>
      </xdr:grpSpPr>
      <xdr:sp macro="" textlink="">
        <xdr:nvSpPr>
          <xdr:cNvPr id="18313" name="Line 682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314" name="Line 682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704" name="Group 6826"/>
        <xdr:cNvGrpSpPr>
          <a:grpSpLocks/>
        </xdr:cNvGrpSpPr>
      </xdr:nvGrpSpPr>
      <xdr:grpSpPr bwMode="auto">
        <a:xfrm>
          <a:off x="4114800" y="5676900"/>
          <a:ext cx="228600" cy="0"/>
          <a:chOff x="466" y="3952"/>
          <a:chExt cx="28" cy="16"/>
        </a:xfrm>
      </xdr:grpSpPr>
      <xdr:sp macro="" textlink="">
        <xdr:nvSpPr>
          <xdr:cNvPr id="18311" name="Line 682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312" name="Line 682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705" name="Group 6829"/>
        <xdr:cNvGrpSpPr>
          <a:grpSpLocks/>
        </xdr:cNvGrpSpPr>
      </xdr:nvGrpSpPr>
      <xdr:grpSpPr bwMode="auto">
        <a:xfrm>
          <a:off x="4695825" y="5676900"/>
          <a:ext cx="266700" cy="0"/>
          <a:chOff x="466" y="3952"/>
          <a:chExt cx="28" cy="16"/>
        </a:xfrm>
      </xdr:grpSpPr>
      <xdr:sp macro="" textlink="">
        <xdr:nvSpPr>
          <xdr:cNvPr id="18309" name="Line 683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310" name="Line 683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706" name="Group 6832"/>
        <xdr:cNvGrpSpPr>
          <a:grpSpLocks/>
        </xdr:cNvGrpSpPr>
      </xdr:nvGrpSpPr>
      <xdr:grpSpPr bwMode="auto">
        <a:xfrm>
          <a:off x="4114800" y="5676900"/>
          <a:ext cx="228600" cy="0"/>
          <a:chOff x="466" y="3952"/>
          <a:chExt cx="28" cy="16"/>
        </a:xfrm>
      </xdr:grpSpPr>
      <xdr:sp macro="" textlink="">
        <xdr:nvSpPr>
          <xdr:cNvPr id="18307" name="Line 683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308" name="Line 683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707" name="Group 6835"/>
        <xdr:cNvGrpSpPr>
          <a:grpSpLocks/>
        </xdr:cNvGrpSpPr>
      </xdr:nvGrpSpPr>
      <xdr:grpSpPr bwMode="auto">
        <a:xfrm>
          <a:off x="4695825" y="5676900"/>
          <a:ext cx="266700" cy="0"/>
          <a:chOff x="466" y="3952"/>
          <a:chExt cx="28" cy="16"/>
        </a:xfrm>
      </xdr:grpSpPr>
      <xdr:sp macro="" textlink="">
        <xdr:nvSpPr>
          <xdr:cNvPr id="18305" name="Line 683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306" name="Line 683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708" name="Group 6838"/>
        <xdr:cNvGrpSpPr>
          <a:grpSpLocks/>
        </xdr:cNvGrpSpPr>
      </xdr:nvGrpSpPr>
      <xdr:grpSpPr bwMode="auto">
        <a:xfrm>
          <a:off x="4114800" y="5676900"/>
          <a:ext cx="228600" cy="0"/>
          <a:chOff x="466" y="3952"/>
          <a:chExt cx="28" cy="16"/>
        </a:xfrm>
      </xdr:grpSpPr>
      <xdr:sp macro="" textlink="">
        <xdr:nvSpPr>
          <xdr:cNvPr id="18303" name="Line 683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304" name="Line 684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709" name="Group 6841"/>
        <xdr:cNvGrpSpPr>
          <a:grpSpLocks/>
        </xdr:cNvGrpSpPr>
      </xdr:nvGrpSpPr>
      <xdr:grpSpPr bwMode="auto">
        <a:xfrm>
          <a:off x="4695825" y="5676900"/>
          <a:ext cx="266700" cy="0"/>
          <a:chOff x="466" y="3952"/>
          <a:chExt cx="28" cy="16"/>
        </a:xfrm>
      </xdr:grpSpPr>
      <xdr:sp macro="" textlink="">
        <xdr:nvSpPr>
          <xdr:cNvPr id="18301" name="Line 684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302" name="Line 684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710" name="Group 6844"/>
        <xdr:cNvGrpSpPr>
          <a:grpSpLocks/>
        </xdr:cNvGrpSpPr>
      </xdr:nvGrpSpPr>
      <xdr:grpSpPr bwMode="auto">
        <a:xfrm>
          <a:off x="4114800" y="5676900"/>
          <a:ext cx="228600" cy="0"/>
          <a:chOff x="466" y="3952"/>
          <a:chExt cx="28" cy="16"/>
        </a:xfrm>
      </xdr:grpSpPr>
      <xdr:sp macro="" textlink="">
        <xdr:nvSpPr>
          <xdr:cNvPr id="18299" name="Line 684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300" name="Line 684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711" name="Group 6847"/>
        <xdr:cNvGrpSpPr>
          <a:grpSpLocks/>
        </xdr:cNvGrpSpPr>
      </xdr:nvGrpSpPr>
      <xdr:grpSpPr bwMode="auto">
        <a:xfrm>
          <a:off x="4695825" y="5676900"/>
          <a:ext cx="266700" cy="0"/>
          <a:chOff x="466" y="3952"/>
          <a:chExt cx="28" cy="16"/>
        </a:xfrm>
      </xdr:grpSpPr>
      <xdr:sp macro="" textlink="">
        <xdr:nvSpPr>
          <xdr:cNvPr id="18297" name="Line 684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298" name="Line 684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712" name="Group 6850"/>
        <xdr:cNvGrpSpPr>
          <a:grpSpLocks/>
        </xdr:cNvGrpSpPr>
      </xdr:nvGrpSpPr>
      <xdr:grpSpPr bwMode="auto">
        <a:xfrm>
          <a:off x="4114800" y="5676900"/>
          <a:ext cx="228600" cy="0"/>
          <a:chOff x="466" y="3952"/>
          <a:chExt cx="28" cy="16"/>
        </a:xfrm>
      </xdr:grpSpPr>
      <xdr:sp macro="" textlink="">
        <xdr:nvSpPr>
          <xdr:cNvPr id="18295" name="Line 685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296" name="Line 685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713" name="Group 6853"/>
        <xdr:cNvGrpSpPr>
          <a:grpSpLocks/>
        </xdr:cNvGrpSpPr>
      </xdr:nvGrpSpPr>
      <xdr:grpSpPr bwMode="auto">
        <a:xfrm>
          <a:off x="4114800" y="5676900"/>
          <a:ext cx="228600" cy="0"/>
          <a:chOff x="466" y="3952"/>
          <a:chExt cx="28" cy="16"/>
        </a:xfrm>
      </xdr:grpSpPr>
      <xdr:sp macro="" textlink="">
        <xdr:nvSpPr>
          <xdr:cNvPr id="18293" name="Line 685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294" name="Line 685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714" name="Group 6856"/>
        <xdr:cNvGrpSpPr>
          <a:grpSpLocks/>
        </xdr:cNvGrpSpPr>
      </xdr:nvGrpSpPr>
      <xdr:grpSpPr bwMode="auto">
        <a:xfrm>
          <a:off x="4114800" y="5676900"/>
          <a:ext cx="228600" cy="0"/>
          <a:chOff x="466" y="3952"/>
          <a:chExt cx="28" cy="16"/>
        </a:xfrm>
      </xdr:grpSpPr>
      <xdr:sp macro="" textlink="">
        <xdr:nvSpPr>
          <xdr:cNvPr id="18291" name="Line 685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292" name="Line 685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715" name="Group 6859"/>
        <xdr:cNvGrpSpPr>
          <a:grpSpLocks/>
        </xdr:cNvGrpSpPr>
      </xdr:nvGrpSpPr>
      <xdr:grpSpPr bwMode="auto">
        <a:xfrm>
          <a:off x="4114800" y="5676900"/>
          <a:ext cx="228600" cy="0"/>
          <a:chOff x="466" y="3952"/>
          <a:chExt cx="28" cy="16"/>
        </a:xfrm>
      </xdr:grpSpPr>
      <xdr:sp macro="" textlink="">
        <xdr:nvSpPr>
          <xdr:cNvPr id="18289" name="Line 686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290" name="Line 686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716" name="Group 6862"/>
        <xdr:cNvGrpSpPr>
          <a:grpSpLocks/>
        </xdr:cNvGrpSpPr>
      </xdr:nvGrpSpPr>
      <xdr:grpSpPr bwMode="auto">
        <a:xfrm>
          <a:off x="4114800" y="5676900"/>
          <a:ext cx="228600" cy="0"/>
          <a:chOff x="466" y="3952"/>
          <a:chExt cx="28" cy="16"/>
        </a:xfrm>
      </xdr:grpSpPr>
      <xdr:sp macro="" textlink="">
        <xdr:nvSpPr>
          <xdr:cNvPr id="18287" name="Line 686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288" name="Line 686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717" name="Group 6865"/>
        <xdr:cNvGrpSpPr>
          <a:grpSpLocks/>
        </xdr:cNvGrpSpPr>
      </xdr:nvGrpSpPr>
      <xdr:grpSpPr bwMode="auto">
        <a:xfrm>
          <a:off x="4695825" y="5676900"/>
          <a:ext cx="266700" cy="0"/>
          <a:chOff x="466" y="3952"/>
          <a:chExt cx="28" cy="16"/>
        </a:xfrm>
      </xdr:grpSpPr>
      <xdr:sp macro="" textlink="">
        <xdr:nvSpPr>
          <xdr:cNvPr id="18285" name="Line 686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286" name="Line 686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718" name="Group 6868"/>
        <xdr:cNvGrpSpPr>
          <a:grpSpLocks/>
        </xdr:cNvGrpSpPr>
      </xdr:nvGrpSpPr>
      <xdr:grpSpPr bwMode="auto">
        <a:xfrm>
          <a:off x="4695825" y="5676900"/>
          <a:ext cx="266700" cy="0"/>
          <a:chOff x="466" y="3952"/>
          <a:chExt cx="28" cy="16"/>
        </a:xfrm>
      </xdr:grpSpPr>
      <xdr:sp macro="" textlink="">
        <xdr:nvSpPr>
          <xdr:cNvPr id="18283" name="Line 686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284" name="Line 687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719" name="Group 6871"/>
        <xdr:cNvGrpSpPr>
          <a:grpSpLocks/>
        </xdr:cNvGrpSpPr>
      </xdr:nvGrpSpPr>
      <xdr:grpSpPr bwMode="auto">
        <a:xfrm>
          <a:off x="4695825" y="5676900"/>
          <a:ext cx="266700" cy="0"/>
          <a:chOff x="466" y="3952"/>
          <a:chExt cx="28" cy="16"/>
        </a:xfrm>
      </xdr:grpSpPr>
      <xdr:sp macro="" textlink="">
        <xdr:nvSpPr>
          <xdr:cNvPr id="18281" name="Line 687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282" name="Line 687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720" name="Group 6874"/>
        <xdr:cNvGrpSpPr>
          <a:grpSpLocks/>
        </xdr:cNvGrpSpPr>
      </xdr:nvGrpSpPr>
      <xdr:grpSpPr bwMode="auto">
        <a:xfrm>
          <a:off x="4695825" y="5676900"/>
          <a:ext cx="266700" cy="0"/>
          <a:chOff x="466" y="3952"/>
          <a:chExt cx="28" cy="16"/>
        </a:xfrm>
      </xdr:grpSpPr>
      <xdr:sp macro="" textlink="">
        <xdr:nvSpPr>
          <xdr:cNvPr id="18279" name="Line 687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280" name="Line 687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721" name="Group 6877"/>
        <xdr:cNvGrpSpPr>
          <a:grpSpLocks/>
        </xdr:cNvGrpSpPr>
      </xdr:nvGrpSpPr>
      <xdr:grpSpPr bwMode="auto">
        <a:xfrm>
          <a:off x="4695825" y="5676900"/>
          <a:ext cx="266700" cy="0"/>
          <a:chOff x="466" y="3952"/>
          <a:chExt cx="28" cy="16"/>
        </a:xfrm>
      </xdr:grpSpPr>
      <xdr:sp macro="" textlink="">
        <xdr:nvSpPr>
          <xdr:cNvPr id="18277" name="Line 687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278" name="Line 687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722" name="Group 6880"/>
        <xdr:cNvGrpSpPr>
          <a:grpSpLocks/>
        </xdr:cNvGrpSpPr>
      </xdr:nvGrpSpPr>
      <xdr:grpSpPr bwMode="auto">
        <a:xfrm>
          <a:off x="4114800" y="5676900"/>
          <a:ext cx="228600" cy="0"/>
          <a:chOff x="466" y="3952"/>
          <a:chExt cx="28" cy="16"/>
        </a:xfrm>
      </xdr:grpSpPr>
      <xdr:sp macro="" textlink="">
        <xdr:nvSpPr>
          <xdr:cNvPr id="18275" name="Line 688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276" name="Line 688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723" name="Group 6883"/>
        <xdr:cNvGrpSpPr>
          <a:grpSpLocks/>
        </xdr:cNvGrpSpPr>
      </xdr:nvGrpSpPr>
      <xdr:grpSpPr bwMode="auto">
        <a:xfrm>
          <a:off x="4114800" y="5676900"/>
          <a:ext cx="228600" cy="0"/>
          <a:chOff x="466" y="3952"/>
          <a:chExt cx="28" cy="16"/>
        </a:xfrm>
      </xdr:grpSpPr>
      <xdr:sp macro="" textlink="">
        <xdr:nvSpPr>
          <xdr:cNvPr id="18273" name="Line 688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274" name="Line 688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724" name="Group 6886"/>
        <xdr:cNvGrpSpPr>
          <a:grpSpLocks/>
        </xdr:cNvGrpSpPr>
      </xdr:nvGrpSpPr>
      <xdr:grpSpPr bwMode="auto">
        <a:xfrm>
          <a:off x="4695825" y="5676900"/>
          <a:ext cx="266700" cy="0"/>
          <a:chOff x="466" y="3952"/>
          <a:chExt cx="28" cy="16"/>
        </a:xfrm>
      </xdr:grpSpPr>
      <xdr:sp macro="" textlink="">
        <xdr:nvSpPr>
          <xdr:cNvPr id="18271" name="Line 688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272" name="Line 688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725" name="Group 6889"/>
        <xdr:cNvGrpSpPr>
          <a:grpSpLocks/>
        </xdr:cNvGrpSpPr>
      </xdr:nvGrpSpPr>
      <xdr:grpSpPr bwMode="auto">
        <a:xfrm>
          <a:off x="4695825" y="5676900"/>
          <a:ext cx="266700" cy="0"/>
          <a:chOff x="466" y="3952"/>
          <a:chExt cx="28" cy="16"/>
        </a:xfrm>
      </xdr:grpSpPr>
      <xdr:sp macro="" textlink="">
        <xdr:nvSpPr>
          <xdr:cNvPr id="18269" name="Line 689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270" name="Line 689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726" name="Group 6892"/>
        <xdr:cNvGrpSpPr>
          <a:grpSpLocks/>
        </xdr:cNvGrpSpPr>
      </xdr:nvGrpSpPr>
      <xdr:grpSpPr bwMode="auto">
        <a:xfrm>
          <a:off x="4114800" y="5676900"/>
          <a:ext cx="238125" cy="0"/>
          <a:chOff x="466" y="3952"/>
          <a:chExt cx="28" cy="16"/>
        </a:xfrm>
      </xdr:grpSpPr>
      <xdr:sp macro="" textlink="">
        <xdr:nvSpPr>
          <xdr:cNvPr id="18267" name="Line 689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268" name="Line 689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571500</xdr:colOff>
      <xdr:row>19</xdr:row>
      <xdr:rowOff>0</xdr:rowOff>
    </xdr:to>
    <xdr:grpSp>
      <xdr:nvGrpSpPr>
        <xdr:cNvPr id="17727" name="Group 6895"/>
        <xdr:cNvGrpSpPr>
          <a:grpSpLocks/>
        </xdr:cNvGrpSpPr>
      </xdr:nvGrpSpPr>
      <xdr:grpSpPr bwMode="auto">
        <a:xfrm>
          <a:off x="5476875" y="5676900"/>
          <a:ext cx="228600" cy="0"/>
          <a:chOff x="466" y="3952"/>
          <a:chExt cx="28" cy="16"/>
        </a:xfrm>
      </xdr:grpSpPr>
      <xdr:sp macro="" textlink="">
        <xdr:nvSpPr>
          <xdr:cNvPr id="18265" name="Line 689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266" name="Line 689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728" name="Group 6898"/>
        <xdr:cNvGrpSpPr>
          <a:grpSpLocks/>
        </xdr:cNvGrpSpPr>
      </xdr:nvGrpSpPr>
      <xdr:grpSpPr bwMode="auto">
        <a:xfrm>
          <a:off x="4695825" y="5676900"/>
          <a:ext cx="266700" cy="0"/>
          <a:chOff x="466" y="3952"/>
          <a:chExt cx="28" cy="16"/>
        </a:xfrm>
      </xdr:grpSpPr>
      <xdr:sp macro="" textlink="">
        <xdr:nvSpPr>
          <xdr:cNvPr id="18263" name="Line 689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264" name="Line 690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729" name="Group 6901"/>
        <xdr:cNvGrpSpPr>
          <a:grpSpLocks/>
        </xdr:cNvGrpSpPr>
      </xdr:nvGrpSpPr>
      <xdr:grpSpPr bwMode="auto">
        <a:xfrm>
          <a:off x="4695825" y="5676900"/>
          <a:ext cx="266700" cy="0"/>
          <a:chOff x="466" y="3952"/>
          <a:chExt cx="28" cy="16"/>
        </a:xfrm>
      </xdr:grpSpPr>
      <xdr:sp macro="" textlink="">
        <xdr:nvSpPr>
          <xdr:cNvPr id="18261" name="Line 690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262" name="Line 690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730" name="Group 6904"/>
        <xdr:cNvGrpSpPr>
          <a:grpSpLocks/>
        </xdr:cNvGrpSpPr>
      </xdr:nvGrpSpPr>
      <xdr:grpSpPr bwMode="auto">
        <a:xfrm>
          <a:off x="4695825" y="5676900"/>
          <a:ext cx="266700" cy="0"/>
          <a:chOff x="466" y="3952"/>
          <a:chExt cx="28" cy="16"/>
        </a:xfrm>
      </xdr:grpSpPr>
      <xdr:sp macro="" textlink="">
        <xdr:nvSpPr>
          <xdr:cNvPr id="18259" name="Line 690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260" name="Line 690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731" name="Group 6907"/>
        <xdr:cNvGrpSpPr>
          <a:grpSpLocks/>
        </xdr:cNvGrpSpPr>
      </xdr:nvGrpSpPr>
      <xdr:grpSpPr bwMode="auto">
        <a:xfrm>
          <a:off x="4695825" y="5676900"/>
          <a:ext cx="266700" cy="0"/>
          <a:chOff x="466" y="3952"/>
          <a:chExt cx="28" cy="16"/>
        </a:xfrm>
      </xdr:grpSpPr>
      <xdr:sp macro="" textlink="">
        <xdr:nvSpPr>
          <xdr:cNvPr id="18257" name="Line 690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258" name="Line 690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732" name="Group 6910"/>
        <xdr:cNvGrpSpPr>
          <a:grpSpLocks/>
        </xdr:cNvGrpSpPr>
      </xdr:nvGrpSpPr>
      <xdr:grpSpPr bwMode="auto">
        <a:xfrm>
          <a:off x="4695825" y="5676900"/>
          <a:ext cx="266700" cy="0"/>
          <a:chOff x="466" y="3952"/>
          <a:chExt cx="28" cy="16"/>
        </a:xfrm>
      </xdr:grpSpPr>
      <xdr:sp macro="" textlink="">
        <xdr:nvSpPr>
          <xdr:cNvPr id="18255" name="Line 691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256" name="Line 691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219075</xdr:colOff>
      <xdr:row>19</xdr:row>
      <xdr:rowOff>0</xdr:rowOff>
    </xdr:from>
    <xdr:to>
      <xdr:col>3</xdr:col>
      <xdr:colOff>447675</xdr:colOff>
      <xdr:row>19</xdr:row>
      <xdr:rowOff>0</xdr:rowOff>
    </xdr:to>
    <xdr:grpSp>
      <xdr:nvGrpSpPr>
        <xdr:cNvPr id="17733" name="Group 6913"/>
        <xdr:cNvGrpSpPr>
          <a:grpSpLocks/>
        </xdr:cNvGrpSpPr>
      </xdr:nvGrpSpPr>
      <xdr:grpSpPr bwMode="auto">
        <a:xfrm>
          <a:off x="4572000" y="5676900"/>
          <a:ext cx="228600" cy="0"/>
          <a:chOff x="466" y="3952"/>
          <a:chExt cx="28" cy="16"/>
        </a:xfrm>
      </xdr:grpSpPr>
      <xdr:sp macro="" textlink="">
        <xdr:nvSpPr>
          <xdr:cNvPr id="18253" name="Line 691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254" name="Line 691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734" name="Group 6916"/>
        <xdr:cNvGrpSpPr>
          <a:grpSpLocks/>
        </xdr:cNvGrpSpPr>
      </xdr:nvGrpSpPr>
      <xdr:grpSpPr bwMode="auto">
        <a:xfrm>
          <a:off x="4114800" y="5676900"/>
          <a:ext cx="238125" cy="0"/>
          <a:chOff x="466" y="3952"/>
          <a:chExt cx="28" cy="16"/>
        </a:xfrm>
      </xdr:grpSpPr>
      <xdr:sp macro="" textlink="">
        <xdr:nvSpPr>
          <xdr:cNvPr id="18251" name="Line 691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252" name="Line 691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735" name="Group 6919"/>
        <xdr:cNvGrpSpPr>
          <a:grpSpLocks/>
        </xdr:cNvGrpSpPr>
      </xdr:nvGrpSpPr>
      <xdr:grpSpPr bwMode="auto">
        <a:xfrm>
          <a:off x="4114800" y="5676900"/>
          <a:ext cx="238125" cy="0"/>
          <a:chOff x="466" y="3952"/>
          <a:chExt cx="28" cy="16"/>
        </a:xfrm>
      </xdr:grpSpPr>
      <xdr:sp macro="" textlink="">
        <xdr:nvSpPr>
          <xdr:cNvPr id="18249" name="Line 692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250" name="Line 692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736" name="Group 6922"/>
        <xdr:cNvGrpSpPr>
          <a:grpSpLocks/>
        </xdr:cNvGrpSpPr>
      </xdr:nvGrpSpPr>
      <xdr:grpSpPr bwMode="auto">
        <a:xfrm>
          <a:off x="4114800" y="5676900"/>
          <a:ext cx="238125" cy="0"/>
          <a:chOff x="466" y="3952"/>
          <a:chExt cx="28" cy="16"/>
        </a:xfrm>
      </xdr:grpSpPr>
      <xdr:sp macro="" textlink="">
        <xdr:nvSpPr>
          <xdr:cNvPr id="18247" name="Line 692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248" name="Line 692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737" name="Group 6925"/>
        <xdr:cNvGrpSpPr>
          <a:grpSpLocks/>
        </xdr:cNvGrpSpPr>
      </xdr:nvGrpSpPr>
      <xdr:grpSpPr bwMode="auto">
        <a:xfrm>
          <a:off x="4114800" y="5676900"/>
          <a:ext cx="238125" cy="0"/>
          <a:chOff x="466" y="3952"/>
          <a:chExt cx="28" cy="16"/>
        </a:xfrm>
      </xdr:grpSpPr>
      <xdr:sp macro="" textlink="">
        <xdr:nvSpPr>
          <xdr:cNvPr id="18245" name="Line 692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246" name="Line 692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738" name="Group 6928"/>
        <xdr:cNvGrpSpPr>
          <a:grpSpLocks/>
        </xdr:cNvGrpSpPr>
      </xdr:nvGrpSpPr>
      <xdr:grpSpPr bwMode="auto">
        <a:xfrm>
          <a:off x="4114800" y="5676900"/>
          <a:ext cx="238125" cy="0"/>
          <a:chOff x="466" y="3952"/>
          <a:chExt cx="28" cy="16"/>
        </a:xfrm>
      </xdr:grpSpPr>
      <xdr:sp macro="" textlink="">
        <xdr:nvSpPr>
          <xdr:cNvPr id="18243" name="Line 692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244" name="Line 693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739" name="Group 6931"/>
        <xdr:cNvGrpSpPr>
          <a:grpSpLocks/>
        </xdr:cNvGrpSpPr>
      </xdr:nvGrpSpPr>
      <xdr:grpSpPr bwMode="auto">
        <a:xfrm>
          <a:off x="4114800" y="5676900"/>
          <a:ext cx="238125" cy="0"/>
          <a:chOff x="466" y="3952"/>
          <a:chExt cx="28" cy="16"/>
        </a:xfrm>
      </xdr:grpSpPr>
      <xdr:sp macro="" textlink="">
        <xdr:nvSpPr>
          <xdr:cNvPr id="18241" name="Line 693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242" name="Line 693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219075</xdr:colOff>
      <xdr:row>19</xdr:row>
      <xdr:rowOff>0</xdr:rowOff>
    </xdr:from>
    <xdr:to>
      <xdr:col>2</xdr:col>
      <xdr:colOff>447675</xdr:colOff>
      <xdr:row>19</xdr:row>
      <xdr:rowOff>0</xdr:rowOff>
    </xdr:to>
    <xdr:grpSp>
      <xdr:nvGrpSpPr>
        <xdr:cNvPr id="17740" name="Group 6934"/>
        <xdr:cNvGrpSpPr>
          <a:grpSpLocks/>
        </xdr:cNvGrpSpPr>
      </xdr:nvGrpSpPr>
      <xdr:grpSpPr bwMode="auto">
        <a:xfrm>
          <a:off x="3990975" y="5676900"/>
          <a:ext cx="228600" cy="0"/>
          <a:chOff x="466" y="3952"/>
          <a:chExt cx="28" cy="16"/>
        </a:xfrm>
      </xdr:grpSpPr>
      <xdr:sp macro="" textlink="">
        <xdr:nvSpPr>
          <xdr:cNvPr id="18239" name="Line 693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240" name="Line 693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741" name="Group 6937"/>
        <xdr:cNvGrpSpPr>
          <a:grpSpLocks/>
        </xdr:cNvGrpSpPr>
      </xdr:nvGrpSpPr>
      <xdr:grpSpPr bwMode="auto">
        <a:xfrm>
          <a:off x="4114800" y="5676900"/>
          <a:ext cx="228600" cy="0"/>
          <a:chOff x="466" y="3952"/>
          <a:chExt cx="28" cy="16"/>
        </a:xfrm>
      </xdr:grpSpPr>
      <xdr:sp macro="" textlink="">
        <xdr:nvSpPr>
          <xdr:cNvPr id="18237" name="Line 693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238" name="Line 693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742" name="Group 6940"/>
        <xdr:cNvGrpSpPr>
          <a:grpSpLocks/>
        </xdr:cNvGrpSpPr>
      </xdr:nvGrpSpPr>
      <xdr:grpSpPr bwMode="auto">
        <a:xfrm>
          <a:off x="4114800" y="5676900"/>
          <a:ext cx="228600" cy="0"/>
          <a:chOff x="466" y="3952"/>
          <a:chExt cx="28" cy="16"/>
        </a:xfrm>
      </xdr:grpSpPr>
      <xdr:sp macro="" textlink="">
        <xdr:nvSpPr>
          <xdr:cNvPr id="18235" name="Line 694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236" name="Line 694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743" name="Group 6943"/>
        <xdr:cNvGrpSpPr>
          <a:grpSpLocks/>
        </xdr:cNvGrpSpPr>
      </xdr:nvGrpSpPr>
      <xdr:grpSpPr bwMode="auto">
        <a:xfrm>
          <a:off x="4114800" y="5676900"/>
          <a:ext cx="238125" cy="0"/>
          <a:chOff x="466" y="3952"/>
          <a:chExt cx="28" cy="16"/>
        </a:xfrm>
      </xdr:grpSpPr>
      <xdr:sp macro="" textlink="">
        <xdr:nvSpPr>
          <xdr:cNvPr id="18233" name="Line 694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234" name="Line 694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744" name="Group 6946"/>
        <xdr:cNvGrpSpPr>
          <a:grpSpLocks/>
        </xdr:cNvGrpSpPr>
      </xdr:nvGrpSpPr>
      <xdr:grpSpPr bwMode="auto">
        <a:xfrm>
          <a:off x="4114800" y="5676900"/>
          <a:ext cx="228600" cy="0"/>
          <a:chOff x="466" y="3952"/>
          <a:chExt cx="28" cy="16"/>
        </a:xfrm>
      </xdr:grpSpPr>
      <xdr:sp macro="" textlink="">
        <xdr:nvSpPr>
          <xdr:cNvPr id="18231" name="Line 694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232" name="Line 694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745" name="Group 6949"/>
        <xdr:cNvGrpSpPr>
          <a:grpSpLocks/>
        </xdr:cNvGrpSpPr>
      </xdr:nvGrpSpPr>
      <xdr:grpSpPr bwMode="auto">
        <a:xfrm>
          <a:off x="4114800" y="5676900"/>
          <a:ext cx="228600" cy="0"/>
          <a:chOff x="466" y="3952"/>
          <a:chExt cx="28" cy="16"/>
        </a:xfrm>
      </xdr:grpSpPr>
      <xdr:sp macro="" textlink="">
        <xdr:nvSpPr>
          <xdr:cNvPr id="18229" name="Line 695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230" name="Line 695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746" name="Group 6952"/>
        <xdr:cNvGrpSpPr>
          <a:grpSpLocks/>
        </xdr:cNvGrpSpPr>
      </xdr:nvGrpSpPr>
      <xdr:grpSpPr bwMode="auto">
        <a:xfrm>
          <a:off x="4114800" y="5676900"/>
          <a:ext cx="238125" cy="0"/>
          <a:chOff x="466" y="3952"/>
          <a:chExt cx="28" cy="16"/>
        </a:xfrm>
      </xdr:grpSpPr>
      <xdr:sp macro="" textlink="">
        <xdr:nvSpPr>
          <xdr:cNvPr id="18227" name="Line 695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228" name="Line 695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747" name="Group 6955"/>
        <xdr:cNvGrpSpPr>
          <a:grpSpLocks/>
        </xdr:cNvGrpSpPr>
      </xdr:nvGrpSpPr>
      <xdr:grpSpPr bwMode="auto">
        <a:xfrm>
          <a:off x="4695825" y="5676900"/>
          <a:ext cx="266700" cy="0"/>
          <a:chOff x="466" y="3952"/>
          <a:chExt cx="28" cy="16"/>
        </a:xfrm>
      </xdr:grpSpPr>
      <xdr:sp macro="" textlink="">
        <xdr:nvSpPr>
          <xdr:cNvPr id="18225" name="Line 695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226" name="Line 695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748" name="Group 6958"/>
        <xdr:cNvGrpSpPr>
          <a:grpSpLocks/>
        </xdr:cNvGrpSpPr>
      </xdr:nvGrpSpPr>
      <xdr:grpSpPr bwMode="auto">
        <a:xfrm>
          <a:off x="4695825" y="5676900"/>
          <a:ext cx="266700" cy="0"/>
          <a:chOff x="466" y="3952"/>
          <a:chExt cx="28" cy="16"/>
        </a:xfrm>
      </xdr:grpSpPr>
      <xdr:sp macro="" textlink="">
        <xdr:nvSpPr>
          <xdr:cNvPr id="18223" name="Line 695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224" name="Line 696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749" name="Group 6961"/>
        <xdr:cNvGrpSpPr>
          <a:grpSpLocks/>
        </xdr:cNvGrpSpPr>
      </xdr:nvGrpSpPr>
      <xdr:grpSpPr bwMode="auto">
        <a:xfrm>
          <a:off x="4695825" y="5676900"/>
          <a:ext cx="266700" cy="0"/>
          <a:chOff x="466" y="3952"/>
          <a:chExt cx="28" cy="16"/>
        </a:xfrm>
      </xdr:grpSpPr>
      <xdr:sp macro="" textlink="">
        <xdr:nvSpPr>
          <xdr:cNvPr id="18221" name="Line 696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222" name="Line 696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7750" name="Group 6964"/>
        <xdr:cNvGrpSpPr>
          <a:grpSpLocks/>
        </xdr:cNvGrpSpPr>
      </xdr:nvGrpSpPr>
      <xdr:grpSpPr bwMode="auto">
        <a:xfrm>
          <a:off x="5476875" y="5676900"/>
          <a:ext cx="266700" cy="0"/>
          <a:chOff x="466" y="3952"/>
          <a:chExt cx="28" cy="16"/>
        </a:xfrm>
      </xdr:grpSpPr>
      <xdr:sp macro="" textlink="">
        <xdr:nvSpPr>
          <xdr:cNvPr id="18219" name="Line 696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220" name="Line 696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7751" name="Group 6967"/>
        <xdr:cNvGrpSpPr>
          <a:grpSpLocks/>
        </xdr:cNvGrpSpPr>
      </xdr:nvGrpSpPr>
      <xdr:grpSpPr bwMode="auto">
        <a:xfrm>
          <a:off x="5476875" y="5676900"/>
          <a:ext cx="266700" cy="0"/>
          <a:chOff x="466" y="3952"/>
          <a:chExt cx="28" cy="16"/>
        </a:xfrm>
      </xdr:grpSpPr>
      <xdr:sp macro="" textlink="">
        <xdr:nvSpPr>
          <xdr:cNvPr id="18217" name="Line 696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218" name="Line 696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7752" name="Group 6970"/>
        <xdr:cNvGrpSpPr>
          <a:grpSpLocks/>
        </xdr:cNvGrpSpPr>
      </xdr:nvGrpSpPr>
      <xdr:grpSpPr bwMode="auto">
        <a:xfrm>
          <a:off x="5476875" y="5676900"/>
          <a:ext cx="266700" cy="0"/>
          <a:chOff x="466" y="3952"/>
          <a:chExt cx="28" cy="16"/>
        </a:xfrm>
      </xdr:grpSpPr>
      <xdr:sp macro="" textlink="">
        <xdr:nvSpPr>
          <xdr:cNvPr id="18215" name="Line 697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216" name="Line 697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7753" name="Group 6973"/>
        <xdr:cNvGrpSpPr>
          <a:grpSpLocks/>
        </xdr:cNvGrpSpPr>
      </xdr:nvGrpSpPr>
      <xdr:grpSpPr bwMode="auto">
        <a:xfrm>
          <a:off x="5476875" y="5676900"/>
          <a:ext cx="266700" cy="0"/>
          <a:chOff x="466" y="3952"/>
          <a:chExt cx="28" cy="16"/>
        </a:xfrm>
      </xdr:grpSpPr>
      <xdr:sp macro="" textlink="">
        <xdr:nvSpPr>
          <xdr:cNvPr id="18213" name="Line 697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214" name="Line 697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7754" name="Group 6976"/>
        <xdr:cNvGrpSpPr>
          <a:grpSpLocks/>
        </xdr:cNvGrpSpPr>
      </xdr:nvGrpSpPr>
      <xdr:grpSpPr bwMode="auto">
        <a:xfrm>
          <a:off x="5476875" y="5676900"/>
          <a:ext cx="266700" cy="0"/>
          <a:chOff x="466" y="3952"/>
          <a:chExt cx="28" cy="16"/>
        </a:xfrm>
      </xdr:grpSpPr>
      <xdr:sp macro="" textlink="">
        <xdr:nvSpPr>
          <xdr:cNvPr id="18211" name="Line 697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212" name="Line 697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755" name="Group 6979"/>
        <xdr:cNvGrpSpPr>
          <a:grpSpLocks/>
        </xdr:cNvGrpSpPr>
      </xdr:nvGrpSpPr>
      <xdr:grpSpPr bwMode="auto">
        <a:xfrm>
          <a:off x="4114800" y="5676900"/>
          <a:ext cx="228600" cy="0"/>
          <a:chOff x="466" y="3952"/>
          <a:chExt cx="28" cy="16"/>
        </a:xfrm>
      </xdr:grpSpPr>
      <xdr:sp macro="" textlink="">
        <xdr:nvSpPr>
          <xdr:cNvPr id="18209" name="Line 698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210" name="Line 698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756" name="Group 6982"/>
        <xdr:cNvGrpSpPr>
          <a:grpSpLocks/>
        </xdr:cNvGrpSpPr>
      </xdr:nvGrpSpPr>
      <xdr:grpSpPr bwMode="auto">
        <a:xfrm>
          <a:off x="4695825" y="5676900"/>
          <a:ext cx="266700" cy="0"/>
          <a:chOff x="466" y="3952"/>
          <a:chExt cx="28" cy="16"/>
        </a:xfrm>
      </xdr:grpSpPr>
      <xdr:sp macro="" textlink="">
        <xdr:nvSpPr>
          <xdr:cNvPr id="18207" name="Line 698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208" name="Line 698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757" name="Group 6985"/>
        <xdr:cNvGrpSpPr>
          <a:grpSpLocks/>
        </xdr:cNvGrpSpPr>
      </xdr:nvGrpSpPr>
      <xdr:grpSpPr bwMode="auto">
        <a:xfrm>
          <a:off x="4114800" y="5676900"/>
          <a:ext cx="228600" cy="0"/>
          <a:chOff x="466" y="3952"/>
          <a:chExt cx="28" cy="16"/>
        </a:xfrm>
      </xdr:grpSpPr>
      <xdr:sp macro="" textlink="">
        <xdr:nvSpPr>
          <xdr:cNvPr id="18205" name="Line 698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206" name="Line 698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758" name="Group 6988"/>
        <xdr:cNvGrpSpPr>
          <a:grpSpLocks/>
        </xdr:cNvGrpSpPr>
      </xdr:nvGrpSpPr>
      <xdr:grpSpPr bwMode="auto">
        <a:xfrm>
          <a:off x="4695825" y="5676900"/>
          <a:ext cx="266700" cy="0"/>
          <a:chOff x="466" y="3952"/>
          <a:chExt cx="28" cy="16"/>
        </a:xfrm>
      </xdr:grpSpPr>
      <xdr:sp macro="" textlink="">
        <xdr:nvSpPr>
          <xdr:cNvPr id="18203" name="Line 698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204" name="Line 699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759" name="Group 6991"/>
        <xdr:cNvGrpSpPr>
          <a:grpSpLocks/>
        </xdr:cNvGrpSpPr>
      </xdr:nvGrpSpPr>
      <xdr:grpSpPr bwMode="auto">
        <a:xfrm>
          <a:off x="4114800" y="5676900"/>
          <a:ext cx="228600" cy="0"/>
          <a:chOff x="466" y="3952"/>
          <a:chExt cx="28" cy="16"/>
        </a:xfrm>
      </xdr:grpSpPr>
      <xdr:sp macro="" textlink="">
        <xdr:nvSpPr>
          <xdr:cNvPr id="18201" name="Line 699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202" name="Line 699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760" name="Group 6994"/>
        <xdr:cNvGrpSpPr>
          <a:grpSpLocks/>
        </xdr:cNvGrpSpPr>
      </xdr:nvGrpSpPr>
      <xdr:grpSpPr bwMode="auto">
        <a:xfrm>
          <a:off x="4695825" y="5676900"/>
          <a:ext cx="266700" cy="0"/>
          <a:chOff x="466" y="3952"/>
          <a:chExt cx="28" cy="16"/>
        </a:xfrm>
      </xdr:grpSpPr>
      <xdr:sp macro="" textlink="">
        <xdr:nvSpPr>
          <xdr:cNvPr id="18199" name="Line 699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200" name="Line 699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761" name="Group 6997"/>
        <xdr:cNvGrpSpPr>
          <a:grpSpLocks/>
        </xdr:cNvGrpSpPr>
      </xdr:nvGrpSpPr>
      <xdr:grpSpPr bwMode="auto">
        <a:xfrm>
          <a:off x="4114800" y="5676900"/>
          <a:ext cx="228600" cy="0"/>
          <a:chOff x="466" y="3952"/>
          <a:chExt cx="28" cy="16"/>
        </a:xfrm>
      </xdr:grpSpPr>
      <xdr:sp macro="" textlink="">
        <xdr:nvSpPr>
          <xdr:cNvPr id="18197" name="Line 699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198" name="Line 699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762" name="Group 7000"/>
        <xdr:cNvGrpSpPr>
          <a:grpSpLocks/>
        </xdr:cNvGrpSpPr>
      </xdr:nvGrpSpPr>
      <xdr:grpSpPr bwMode="auto">
        <a:xfrm>
          <a:off x="4695825" y="5676900"/>
          <a:ext cx="266700" cy="0"/>
          <a:chOff x="466" y="3952"/>
          <a:chExt cx="28" cy="16"/>
        </a:xfrm>
      </xdr:grpSpPr>
      <xdr:sp macro="" textlink="">
        <xdr:nvSpPr>
          <xdr:cNvPr id="18195" name="Line 700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196" name="Line 700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763" name="Group 7003"/>
        <xdr:cNvGrpSpPr>
          <a:grpSpLocks/>
        </xdr:cNvGrpSpPr>
      </xdr:nvGrpSpPr>
      <xdr:grpSpPr bwMode="auto">
        <a:xfrm>
          <a:off x="4114800" y="5676900"/>
          <a:ext cx="228600" cy="0"/>
          <a:chOff x="466" y="3952"/>
          <a:chExt cx="28" cy="16"/>
        </a:xfrm>
      </xdr:grpSpPr>
      <xdr:sp macro="" textlink="">
        <xdr:nvSpPr>
          <xdr:cNvPr id="18193" name="Line 700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194" name="Line 700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764" name="Group 7006"/>
        <xdr:cNvGrpSpPr>
          <a:grpSpLocks/>
        </xdr:cNvGrpSpPr>
      </xdr:nvGrpSpPr>
      <xdr:grpSpPr bwMode="auto">
        <a:xfrm>
          <a:off x="4114800" y="5676900"/>
          <a:ext cx="228600" cy="0"/>
          <a:chOff x="466" y="3952"/>
          <a:chExt cx="28" cy="16"/>
        </a:xfrm>
      </xdr:grpSpPr>
      <xdr:sp macro="" textlink="">
        <xdr:nvSpPr>
          <xdr:cNvPr id="18191" name="Line 700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192" name="Line 700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765" name="Group 7009"/>
        <xdr:cNvGrpSpPr>
          <a:grpSpLocks/>
        </xdr:cNvGrpSpPr>
      </xdr:nvGrpSpPr>
      <xdr:grpSpPr bwMode="auto">
        <a:xfrm>
          <a:off x="4114800" y="5676900"/>
          <a:ext cx="228600" cy="0"/>
          <a:chOff x="466" y="3952"/>
          <a:chExt cx="28" cy="16"/>
        </a:xfrm>
      </xdr:grpSpPr>
      <xdr:sp macro="" textlink="">
        <xdr:nvSpPr>
          <xdr:cNvPr id="18189" name="Line 701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190" name="Line 701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766" name="Group 7012"/>
        <xdr:cNvGrpSpPr>
          <a:grpSpLocks/>
        </xdr:cNvGrpSpPr>
      </xdr:nvGrpSpPr>
      <xdr:grpSpPr bwMode="auto">
        <a:xfrm>
          <a:off x="4114800" y="5676900"/>
          <a:ext cx="228600" cy="0"/>
          <a:chOff x="466" y="3952"/>
          <a:chExt cx="28" cy="16"/>
        </a:xfrm>
      </xdr:grpSpPr>
      <xdr:sp macro="" textlink="">
        <xdr:nvSpPr>
          <xdr:cNvPr id="18187" name="Line 701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188" name="Line 701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767" name="Group 7015"/>
        <xdr:cNvGrpSpPr>
          <a:grpSpLocks/>
        </xdr:cNvGrpSpPr>
      </xdr:nvGrpSpPr>
      <xdr:grpSpPr bwMode="auto">
        <a:xfrm>
          <a:off x="4114800" y="5676900"/>
          <a:ext cx="228600" cy="0"/>
          <a:chOff x="466" y="3952"/>
          <a:chExt cx="28" cy="16"/>
        </a:xfrm>
      </xdr:grpSpPr>
      <xdr:sp macro="" textlink="">
        <xdr:nvSpPr>
          <xdr:cNvPr id="18185" name="Line 701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186" name="Line 701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768" name="Group 7018"/>
        <xdr:cNvGrpSpPr>
          <a:grpSpLocks/>
        </xdr:cNvGrpSpPr>
      </xdr:nvGrpSpPr>
      <xdr:grpSpPr bwMode="auto">
        <a:xfrm>
          <a:off x="4695825" y="5676900"/>
          <a:ext cx="266700" cy="0"/>
          <a:chOff x="466" y="3952"/>
          <a:chExt cx="28" cy="16"/>
        </a:xfrm>
      </xdr:grpSpPr>
      <xdr:sp macro="" textlink="">
        <xdr:nvSpPr>
          <xdr:cNvPr id="18183" name="Line 701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184" name="Line 702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769" name="Group 7021"/>
        <xdr:cNvGrpSpPr>
          <a:grpSpLocks/>
        </xdr:cNvGrpSpPr>
      </xdr:nvGrpSpPr>
      <xdr:grpSpPr bwMode="auto">
        <a:xfrm>
          <a:off x="4695825" y="5676900"/>
          <a:ext cx="266700" cy="0"/>
          <a:chOff x="466" y="3952"/>
          <a:chExt cx="28" cy="16"/>
        </a:xfrm>
      </xdr:grpSpPr>
      <xdr:sp macro="" textlink="">
        <xdr:nvSpPr>
          <xdr:cNvPr id="18181" name="Line 702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182" name="Line 702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770" name="Group 7024"/>
        <xdr:cNvGrpSpPr>
          <a:grpSpLocks/>
        </xdr:cNvGrpSpPr>
      </xdr:nvGrpSpPr>
      <xdr:grpSpPr bwMode="auto">
        <a:xfrm>
          <a:off x="4695825" y="5676900"/>
          <a:ext cx="266700" cy="0"/>
          <a:chOff x="466" y="3952"/>
          <a:chExt cx="28" cy="16"/>
        </a:xfrm>
      </xdr:grpSpPr>
      <xdr:sp macro="" textlink="">
        <xdr:nvSpPr>
          <xdr:cNvPr id="18179" name="Line 702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180" name="Line 702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771" name="Group 7027"/>
        <xdr:cNvGrpSpPr>
          <a:grpSpLocks/>
        </xdr:cNvGrpSpPr>
      </xdr:nvGrpSpPr>
      <xdr:grpSpPr bwMode="auto">
        <a:xfrm>
          <a:off x="4695825" y="5676900"/>
          <a:ext cx="266700" cy="0"/>
          <a:chOff x="466" y="3952"/>
          <a:chExt cx="28" cy="16"/>
        </a:xfrm>
      </xdr:grpSpPr>
      <xdr:sp macro="" textlink="">
        <xdr:nvSpPr>
          <xdr:cNvPr id="18177" name="Line 702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178" name="Line 702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772" name="Group 7030"/>
        <xdr:cNvGrpSpPr>
          <a:grpSpLocks/>
        </xdr:cNvGrpSpPr>
      </xdr:nvGrpSpPr>
      <xdr:grpSpPr bwMode="auto">
        <a:xfrm>
          <a:off x="4695825" y="5676900"/>
          <a:ext cx="266700" cy="0"/>
          <a:chOff x="466" y="3952"/>
          <a:chExt cx="28" cy="16"/>
        </a:xfrm>
      </xdr:grpSpPr>
      <xdr:sp macro="" textlink="">
        <xdr:nvSpPr>
          <xdr:cNvPr id="18175" name="Line 703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176" name="Line 703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773" name="Group 7033"/>
        <xdr:cNvGrpSpPr>
          <a:grpSpLocks/>
        </xdr:cNvGrpSpPr>
      </xdr:nvGrpSpPr>
      <xdr:grpSpPr bwMode="auto">
        <a:xfrm>
          <a:off x="4114800" y="5676900"/>
          <a:ext cx="228600" cy="0"/>
          <a:chOff x="466" y="3952"/>
          <a:chExt cx="28" cy="16"/>
        </a:xfrm>
      </xdr:grpSpPr>
      <xdr:sp macro="" textlink="">
        <xdr:nvSpPr>
          <xdr:cNvPr id="18173" name="Line 703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174" name="Line 703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774" name="Group 7036"/>
        <xdr:cNvGrpSpPr>
          <a:grpSpLocks/>
        </xdr:cNvGrpSpPr>
      </xdr:nvGrpSpPr>
      <xdr:grpSpPr bwMode="auto">
        <a:xfrm>
          <a:off x="4114800" y="5676900"/>
          <a:ext cx="228600" cy="0"/>
          <a:chOff x="466" y="3952"/>
          <a:chExt cx="28" cy="16"/>
        </a:xfrm>
      </xdr:grpSpPr>
      <xdr:sp macro="" textlink="">
        <xdr:nvSpPr>
          <xdr:cNvPr id="18171" name="Line 703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172" name="Line 703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775" name="Group 7039"/>
        <xdr:cNvGrpSpPr>
          <a:grpSpLocks/>
        </xdr:cNvGrpSpPr>
      </xdr:nvGrpSpPr>
      <xdr:grpSpPr bwMode="auto">
        <a:xfrm>
          <a:off x="4695825" y="5676900"/>
          <a:ext cx="266700" cy="0"/>
          <a:chOff x="466" y="3952"/>
          <a:chExt cx="28" cy="16"/>
        </a:xfrm>
      </xdr:grpSpPr>
      <xdr:sp macro="" textlink="">
        <xdr:nvSpPr>
          <xdr:cNvPr id="18169" name="Line 704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170" name="Line 704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776" name="Group 7042"/>
        <xdr:cNvGrpSpPr>
          <a:grpSpLocks/>
        </xdr:cNvGrpSpPr>
      </xdr:nvGrpSpPr>
      <xdr:grpSpPr bwMode="auto">
        <a:xfrm>
          <a:off x="4695825" y="5676900"/>
          <a:ext cx="266700" cy="0"/>
          <a:chOff x="466" y="3952"/>
          <a:chExt cx="28" cy="16"/>
        </a:xfrm>
      </xdr:grpSpPr>
      <xdr:sp macro="" textlink="">
        <xdr:nvSpPr>
          <xdr:cNvPr id="18167" name="Line 704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168" name="Line 704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777" name="Group 7045"/>
        <xdr:cNvGrpSpPr>
          <a:grpSpLocks/>
        </xdr:cNvGrpSpPr>
      </xdr:nvGrpSpPr>
      <xdr:grpSpPr bwMode="auto">
        <a:xfrm>
          <a:off x="4114800" y="5676900"/>
          <a:ext cx="238125" cy="0"/>
          <a:chOff x="466" y="3952"/>
          <a:chExt cx="28" cy="16"/>
        </a:xfrm>
      </xdr:grpSpPr>
      <xdr:sp macro="" textlink="">
        <xdr:nvSpPr>
          <xdr:cNvPr id="18165" name="Line 704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166" name="Line 704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571500</xdr:colOff>
      <xdr:row>19</xdr:row>
      <xdr:rowOff>0</xdr:rowOff>
    </xdr:to>
    <xdr:grpSp>
      <xdr:nvGrpSpPr>
        <xdr:cNvPr id="17778" name="Group 7048"/>
        <xdr:cNvGrpSpPr>
          <a:grpSpLocks/>
        </xdr:cNvGrpSpPr>
      </xdr:nvGrpSpPr>
      <xdr:grpSpPr bwMode="auto">
        <a:xfrm>
          <a:off x="5476875" y="5676900"/>
          <a:ext cx="228600" cy="0"/>
          <a:chOff x="466" y="3952"/>
          <a:chExt cx="28" cy="16"/>
        </a:xfrm>
      </xdr:grpSpPr>
      <xdr:sp macro="" textlink="">
        <xdr:nvSpPr>
          <xdr:cNvPr id="18163" name="Line 704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164" name="Line 705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779" name="Group 7051"/>
        <xdr:cNvGrpSpPr>
          <a:grpSpLocks/>
        </xdr:cNvGrpSpPr>
      </xdr:nvGrpSpPr>
      <xdr:grpSpPr bwMode="auto">
        <a:xfrm>
          <a:off x="4695825" y="5676900"/>
          <a:ext cx="266700" cy="0"/>
          <a:chOff x="466" y="3952"/>
          <a:chExt cx="28" cy="16"/>
        </a:xfrm>
      </xdr:grpSpPr>
      <xdr:sp macro="" textlink="">
        <xdr:nvSpPr>
          <xdr:cNvPr id="18161" name="Line 705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162" name="Line 705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780" name="Group 7054"/>
        <xdr:cNvGrpSpPr>
          <a:grpSpLocks/>
        </xdr:cNvGrpSpPr>
      </xdr:nvGrpSpPr>
      <xdr:grpSpPr bwMode="auto">
        <a:xfrm>
          <a:off x="4695825" y="5676900"/>
          <a:ext cx="266700" cy="0"/>
          <a:chOff x="466" y="3952"/>
          <a:chExt cx="28" cy="16"/>
        </a:xfrm>
      </xdr:grpSpPr>
      <xdr:sp macro="" textlink="">
        <xdr:nvSpPr>
          <xdr:cNvPr id="18159" name="Line 705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160" name="Line 705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781" name="Group 7057"/>
        <xdr:cNvGrpSpPr>
          <a:grpSpLocks/>
        </xdr:cNvGrpSpPr>
      </xdr:nvGrpSpPr>
      <xdr:grpSpPr bwMode="auto">
        <a:xfrm>
          <a:off x="4695825" y="5676900"/>
          <a:ext cx="266700" cy="0"/>
          <a:chOff x="466" y="3952"/>
          <a:chExt cx="28" cy="16"/>
        </a:xfrm>
      </xdr:grpSpPr>
      <xdr:sp macro="" textlink="">
        <xdr:nvSpPr>
          <xdr:cNvPr id="18157" name="Line 705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158" name="Line 705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782" name="Group 7060"/>
        <xdr:cNvGrpSpPr>
          <a:grpSpLocks/>
        </xdr:cNvGrpSpPr>
      </xdr:nvGrpSpPr>
      <xdr:grpSpPr bwMode="auto">
        <a:xfrm>
          <a:off x="4695825" y="5676900"/>
          <a:ext cx="266700" cy="0"/>
          <a:chOff x="466" y="3952"/>
          <a:chExt cx="28" cy="16"/>
        </a:xfrm>
      </xdr:grpSpPr>
      <xdr:sp macro="" textlink="">
        <xdr:nvSpPr>
          <xdr:cNvPr id="18155" name="Line 706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156" name="Line 706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219075</xdr:colOff>
      <xdr:row>19</xdr:row>
      <xdr:rowOff>0</xdr:rowOff>
    </xdr:from>
    <xdr:to>
      <xdr:col>3</xdr:col>
      <xdr:colOff>447675</xdr:colOff>
      <xdr:row>19</xdr:row>
      <xdr:rowOff>0</xdr:rowOff>
    </xdr:to>
    <xdr:grpSp>
      <xdr:nvGrpSpPr>
        <xdr:cNvPr id="17783" name="Group 7063"/>
        <xdr:cNvGrpSpPr>
          <a:grpSpLocks/>
        </xdr:cNvGrpSpPr>
      </xdr:nvGrpSpPr>
      <xdr:grpSpPr bwMode="auto">
        <a:xfrm>
          <a:off x="4572000" y="5676900"/>
          <a:ext cx="228600" cy="0"/>
          <a:chOff x="466" y="3952"/>
          <a:chExt cx="28" cy="16"/>
        </a:xfrm>
      </xdr:grpSpPr>
      <xdr:sp macro="" textlink="">
        <xdr:nvSpPr>
          <xdr:cNvPr id="18153" name="Line 706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154" name="Line 706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784" name="Group 7066"/>
        <xdr:cNvGrpSpPr>
          <a:grpSpLocks/>
        </xdr:cNvGrpSpPr>
      </xdr:nvGrpSpPr>
      <xdr:grpSpPr bwMode="auto">
        <a:xfrm>
          <a:off x="4114800" y="5676900"/>
          <a:ext cx="238125" cy="0"/>
          <a:chOff x="466" y="3952"/>
          <a:chExt cx="28" cy="16"/>
        </a:xfrm>
      </xdr:grpSpPr>
      <xdr:sp macro="" textlink="">
        <xdr:nvSpPr>
          <xdr:cNvPr id="18151" name="Line 706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152" name="Line 706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785" name="Group 7069"/>
        <xdr:cNvGrpSpPr>
          <a:grpSpLocks/>
        </xdr:cNvGrpSpPr>
      </xdr:nvGrpSpPr>
      <xdr:grpSpPr bwMode="auto">
        <a:xfrm>
          <a:off x="4695825" y="5676900"/>
          <a:ext cx="266700" cy="0"/>
          <a:chOff x="466" y="3952"/>
          <a:chExt cx="28" cy="16"/>
        </a:xfrm>
      </xdr:grpSpPr>
      <xdr:sp macro="" textlink="">
        <xdr:nvSpPr>
          <xdr:cNvPr id="18149" name="Line 707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150" name="Line 707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786" name="Group 7072"/>
        <xdr:cNvGrpSpPr>
          <a:grpSpLocks/>
        </xdr:cNvGrpSpPr>
      </xdr:nvGrpSpPr>
      <xdr:grpSpPr bwMode="auto">
        <a:xfrm>
          <a:off x="4114800" y="5676900"/>
          <a:ext cx="238125" cy="0"/>
          <a:chOff x="466" y="3952"/>
          <a:chExt cx="28" cy="16"/>
        </a:xfrm>
      </xdr:grpSpPr>
      <xdr:sp macro="" textlink="">
        <xdr:nvSpPr>
          <xdr:cNvPr id="18147" name="Line 707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148" name="Line 707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787" name="Group 7075"/>
        <xdr:cNvGrpSpPr>
          <a:grpSpLocks/>
        </xdr:cNvGrpSpPr>
      </xdr:nvGrpSpPr>
      <xdr:grpSpPr bwMode="auto">
        <a:xfrm>
          <a:off x="4695825" y="5676900"/>
          <a:ext cx="266700" cy="0"/>
          <a:chOff x="466" y="3952"/>
          <a:chExt cx="28" cy="16"/>
        </a:xfrm>
      </xdr:grpSpPr>
      <xdr:sp macro="" textlink="">
        <xdr:nvSpPr>
          <xdr:cNvPr id="18145" name="Line 707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146" name="Line 707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788" name="Group 7078"/>
        <xdr:cNvGrpSpPr>
          <a:grpSpLocks/>
        </xdr:cNvGrpSpPr>
      </xdr:nvGrpSpPr>
      <xdr:grpSpPr bwMode="auto">
        <a:xfrm>
          <a:off x="4114800" y="5676900"/>
          <a:ext cx="238125" cy="0"/>
          <a:chOff x="466" y="3952"/>
          <a:chExt cx="28" cy="16"/>
        </a:xfrm>
      </xdr:grpSpPr>
      <xdr:sp macro="" textlink="">
        <xdr:nvSpPr>
          <xdr:cNvPr id="18143" name="Line 707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144" name="Line 708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789" name="Group 7081"/>
        <xdr:cNvGrpSpPr>
          <a:grpSpLocks/>
        </xdr:cNvGrpSpPr>
      </xdr:nvGrpSpPr>
      <xdr:grpSpPr bwMode="auto">
        <a:xfrm>
          <a:off x="4695825" y="5676900"/>
          <a:ext cx="266700" cy="0"/>
          <a:chOff x="466" y="3952"/>
          <a:chExt cx="28" cy="16"/>
        </a:xfrm>
      </xdr:grpSpPr>
      <xdr:sp macro="" textlink="">
        <xdr:nvSpPr>
          <xdr:cNvPr id="18141" name="Line 708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142" name="Line 708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790" name="Group 7084"/>
        <xdr:cNvGrpSpPr>
          <a:grpSpLocks/>
        </xdr:cNvGrpSpPr>
      </xdr:nvGrpSpPr>
      <xdr:grpSpPr bwMode="auto">
        <a:xfrm>
          <a:off x="4114800" y="5676900"/>
          <a:ext cx="238125" cy="0"/>
          <a:chOff x="466" y="3952"/>
          <a:chExt cx="28" cy="16"/>
        </a:xfrm>
      </xdr:grpSpPr>
      <xdr:sp macro="" textlink="">
        <xdr:nvSpPr>
          <xdr:cNvPr id="18139" name="Line 708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140" name="Line 708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791" name="Group 7087"/>
        <xdr:cNvGrpSpPr>
          <a:grpSpLocks/>
        </xdr:cNvGrpSpPr>
      </xdr:nvGrpSpPr>
      <xdr:grpSpPr bwMode="auto">
        <a:xfrm>
          <a:off x="4114800" y="5676900"/>
          <a:ext cx="238125" cy="0"/>
          <a:chOff x="466" y="3952"/>
          <a:chExt cx="28" cy="16"/>
        </a:xfrm>
      </xdr:grpSpPr>
      <xdr:sp macro="" textlink="">
        <xdr:nvSpPr>
          <xdr:cNvPr id="18137" name="Line 708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138" name="Line 708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792" name="Group 7090"/>
        <xdr:cNvGrpSpPr>
          <a:grpSpLocks/>
        </xdr:cNvGrpSpPr>
      </xdr:nvGrpSpPr>
      <xdr:grpSpPr bwMode="auto">
        <a:xfrm>
          <a:off x="4114800" y="5676900"/>
          <a:ext cx="238125" cy="0"/>
          <a:chOff x="466" y="3952"/>
          <a:chExt cx="28" cy="16"/>
        </a:xfrm>
      </xdr:grpSpPr>
      <xdr:sp macro="" textlink="">
        <xdr:nvSpPr>
          <xdr:cNvPr id="18135" name="Line 709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136" name="Line 709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793" name="Group 7093"/>
        <xdr:cNvGrpSpPr>
          <a:grpSpLocks/>
        </xdr:cNvGrpSpPr>
      </xdr:nvGrpSpPr>
      <xdr:grpSpPr bwMode="auto">
        <a:xfrm>
          <a:off x="4114800" y="5676900"/>
          <a:ext cx="238125" cy="0"/>
          <a:chOff x="466" y="3952"/>
          <a:chExt cx="28" cy="16"/>
        </a:xfrm>
      </xdr:grpSpPr>
      <xdr:sp macro="" textlink="">
        <xdr:nvSpPr>
          <xdr:cNvPr id="18133" name="Line 709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134" name="Line 709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19</xdr:row>
      <xdr:rowOff>0</xdr:rowOff>
    </xdr:from>
    <xdr:to>
      <xdr:col>4</xdr:col>
      <xdr:colOff>0</xdr:colOff>
      <xdr:row>19</xdr:row>
      <xdr:rowOff>0</xdr:rowOff>
    </xdr:to>
    <xdr:grpSp>
      <xdr:nvGrpSpPr>
        <xdr:cNvPr id="17794" name="Group 7096"/>
        <xdr:cNvGrpSpPr>
          <a:grpSpLocks/>
        </xdr:cNvGrpSpPr>
      </xdr:nvGrpSpPr>
      <xdr:grpSpPr bwMode="auto">
        <a:xfrm>
          <a:off x="5133975" y="5676900"/>
          <a:ext cx="0" cy="0"/>
          <a:chOff x="466" y="3952"/>
          <a:chExt cx="28" cy="16"/>
        </a:xfrm>
      </xdr:grpSpPr>
      <xdr:sp macro="" textlink="">
        <xdr:nvSpPr>
          <xdr:cNvPr id="18131" name="Line 709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132" name="Line 709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19</xdr:row>
      <xdr:rowOff>0</xdr:rowOff>
    </xdr:from>
    <xdr:to>
      <xdr:col>4</xdr:col>
      <xdr:colOff>0</xdr:colOff>
      <xdr:row>19</xdr:row>
      <xdr:rowOff>0</xdr:rowOff>
    </xdr:to>
    <xdr:grpSp>
      <xdr:nvGrpSpPr>
        <xdr:cNvPr id="17795" name="Group 7099"/>
        <xdr:cNvGrpSpPr>
          <a:grpSpLocks/>
        </xdr:cNvGrpSpPr>
      </xdr:nvGrpSpPr>
      <xdr:grpSpPr bwMode="auto">
        <a:xfrm>
          <a:off x="5133975" y="5676900"/>
          <a:ext cx="0" cy="0"/>
          <a:chOff x="466" y="3952"/>
          <a:chExt cx="28" cy="16"/>
        </a:xfrm>
      </xdr:grpSpPr>
      <xdr:sp macro="" textlink="">
        <xdr:nvSpPr>
          <xdr:cNvPr id="18129" name="Line 710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130" name="Line 710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19</xdr:row>
      <xdr:rowOff>0</xdr:rowOff>
    </xdr:from>
    <xdr:to>
      <xdr:col>4</xdr:col>
      <xdr:colOff>0</xdr:colOff>
      <xdr:row>19</xdr:row>
      <xdr:rowOff>0</xdr:rowOff>
    </xdr:to>
    <xdr:grpSp>
      <xdr:nvGrpSpPr>
        <xdr:cNvPr id="17796" name="Group 7102"/>
        <xdr:cNvGrpSpPr>
          <a:grpSpLocks/>
        </xdr:cNvGrpSpPr>
      </xdr:nvGrpSpPr>
      <xdr:grpSpPr bwMode="auto">
        <a:xfrm>
          <a:off x="5133975" y="5676900"/>
          <a:ext cx="0" cy="0"/>
          <a:chOff x="466" y="3952"/>
          <a:chExt cx="28" cy="16"/>
        </a:xfrm>
      </xdr:grpSpPr>
      <xdr:sp macro="" textlink="">
        <xdr:nvSpPr>
          <xdr:cNvPr id="18127" name="Line 710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128" name="Line 710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19</xdr:row>
      <xdr:rowOff>0</xdr:rowOff>
    </xdr:from>
    <xdr:to>
      <xdr:col>4</xdr:col>
      <xdr:colOff>0</xdr:colOff>
      <xdr:row>19</xdr:row>
      <xdr:rowOff>0</xdr:rowOff>
    </xdr:to>
    <xdr:grpSp>
      <xdr:nvGrpSpPr>
        <xdr:cNvPr id="17797" name="Group 7105"/>
        <xdr:cNvGrpSpPr>
          <a:grpSpLocks/>
        </xdr:cNvGrpSpPr>
      </xdr:nvGrpSpPr>
      <xdr:grpSpPr bwMode="auto">
        <a:xfrm>
          <a:off x="5133975" y="5676900"/>
          <a:ext cx="0" cy="0"/>
          <a:chOff x="466" y="3952"/>
          <a:chExt cx="28" cy="16"/>
        </a:xfrm>
      </xdr:grpSpPr>
      <xdr:sp macro="" textlink="">
        <xdr:nvSpPr>
          <xdr:cNvPr id="18125" name="Line 710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126" name="Line 710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276225</xdr:colOff>
      <xdr:row>19</xdr:row>
      <xdr:rowOff>0</xdr:rowOff>
    </xdr:from>
    <xdr:to>
      <xdr:col>2</xdr:col>
      <xdr:colOff>542925</xdr:colOff>
      <xdr:row>19</xdr:row>
      <xdr:rowOff>0</xdr:rowOff>
    </xdr:to>
    <xdr:grpSp>
      <xdr:nvGrpSpPr>
        <xdr:cNvPr id="17798" name="Group 7108"/>
        <xdr:cNvGrpSpPr>
          <a:grpSpLocks/>
        </xdr:cNvGrpSpPr>
      </xdr:nvGrpSpPr>
      <xdr:grpSpPr bwMode="auto">
        <a:xfrm>
          <a:off x="4048125" y="5676900"/>
          <a:ext cx="266700" cy="0"/>
          <a:chOff x="466" y="3952"/>
          <a:chExt cx="28" cy="16"/>
        </a:xfrm>
      </xdr:grpSpPr>
      <xdr:sp macro="" textlink="">
        <xdr:nvSpPr>
          <xdr:cNvPr id="18123" name="Line 710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124" name="Line 711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257175</xdr:colOff>
      <xdr:row>19</xdr:row>
      <xdr:rowOff>0</xdr:rowOff>
    </xdr:from>
    <xdr:to>
      <xdr:col>2</xdr:col>
      <xdr:colOff>523875</xdr:colOff>
      <xdr:row>19</xdr:row>
      <xdr:rowOff>0</xdr:rowOff>
    </xdr:to>
    <xdr:grpSp>
      <xdr:nvGrpSpPr>
        <xdr:cNvPr id="17799" name="Group 7111"/>
        <xdr:cNvGrpSpPr>
          <a:grpSpLocks/>
        </xdr:cNvGrpSpPr>
      </xdr:nvGrpSpPr>
      <xdr:grpSpPr bwMode="auto">
        <a:xfrm>
          <a:off x="4029075" y="5676900"/>
          <a:ext cx="266700" cy="0"/>
          <a:chOff x="466" y="3952"/>
          <a:chExt cx="28" cy="16"/>
        </a:xfrm>
      </xdr:grpSpPr>
      <xdr:sp macro="" textlink="">
        <xdr:nvSpPr>
          <xdr:cNvPr id="18121" name="Line 711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122" name="Line 711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285750</xdr:colOff>
      <xdr:row>19</xdr:row>
      <xdr:rowOff>0</xdr:rowOff>
    </xdr:from>
    <xdr:to>
      <xdr:col>2</xdr:col>
      <xdr:colOff>552450</xdr:colOff>
      <xdr:row>19</xdr:row>
      <xdr:rowOff>0</xdr:rowOff>
    </xdr:to>
    <xdr:grpSp>
      <xdr:nvGrpSpPr>
        <xdr:cNvPr id="17800" name="Group 7114"/>
        <xdr:cNvGrpSpPr>
          <a:grpSpLocks/>
        </xdr:cNvGrpSpPr>
      </xdr:nvGrpSpPr>
      <xdr:grpSpPr bwMode="auto">
        <a:xfrm>
          <a:off x="4057650" y="5676900"/>
          <a:ext cx="266700" cy="0"/>
          <a:chOff x="466" y="3952"/>
          <a:chExt cx="28" cy="16"/>
        </a:xfrm>
      </xdr:grpSpPr>
      <xdr:sp macro="" textlink="">
        <xdr:nvSpPr>
          <xdr:cNvPr id="18119" name="Line 711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120" name="Line 711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276225</xdr:colOff>
      <xdr:row>19</xdr:row>
      <xdr:rowOff>0</xdr:rowOff>
    </xdr:from>
    <xdr:to>
      <xdr:col>3</xdr:col>
      <xdr:colOff>542925</xdr:colOff>
      <xdr:row>19</xdr:row>
      <xdr:rowOff>0</xdr:rowOff>
    </xdr:to>
    <xdr:grpSp>
      <xdr:nvGrpSpPr>
        <xdr:cNvPr id="17801" name="Group 7117"/>
        <xdr:cNvGrpSpPr>
          <a:grpSpLocks/>
        </xdr:cNvGrpSpPr>
      </xdr:nvGrpSpPr>
      <xdr:grpSpPr bwMode="auto">
        <a:xfrm>
          <a:off x="4629150" y="5676900"/>
          <a:ext cx="266700" cy="0"/>
          <a:chOff x="466" y="3952"/>
          <a:chExt cx="28" cy="16"/>
        </a:xfrm>
      </xdr:grpSpPr>
      <xdr:sp macro="" textlink="">
        <xdr:nvSpPr>
          <xdr:cNvPr id="18117" name="Line 711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118" name="Line 711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304800</xdr:colOff>
      <xdr:row>19</xdr:row>
      <xdr:rowOff>0</xdr:rowOff>
    </xdr:from>
    <xdr:to>
      <xdr:col>3</xdr:col>
      <xdr:colOff>571500</xdr:colOff>
      <xdr:row>19</xdr:row>
      <xdr:rowOff>0</xdr:rowOff>
    </xdr:to>
    <xdr:grpSp>
      <xdr:nvGrpSpPr>
        <xdr:cNvPr id="17802" name="Group 7120"/>
        <xdr:cNvGrpSpPr>
          <a:grpSpLocks/>
        </xdr:cNvGrpSpPr>
      </xdr:nvGrpSpPr>
      <xdr:grpSpPr bwMode="auto">
        <a:xfrm>
          <a:off x="4657725" y="5676900"/>
          <a:ext cx="266700" cy="0"/>
          <a:chOff x="466" y="3952"/>
          <a:chExt cx="28" cy="16"/>
        </a:xfrm>
      </xdr:grpSpPr>
      <xdr:sp macro="" textlink="">
        <xdr:nvSpPr>
          <xdr:cNvPr id="18115" name="Line 712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116" name="Line 712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295275</xdr:colOff>
      <xdr:row>19</xdr:row>
      <xdr:rowOff>0</xdr:rowOff>
    </xdr:from>
    <xdr:to>
      <xdr:col>3</xdr:col>
      <xdr:colOff>561975</xdr:colOff>
      <xdr:row>19</xdr:row>
      <xdr:rowOff>0</xdr:rowOff>
    </xdr:to>
    <xdr:grpSp>
      <xdr:nvGrpSpPr>
        <xdr:cNvPr id="17803" name="Group 7123"/>
        <xdr:cNvGrpSpPr>
          <a:grpSpLocks/>
        </xdr:cNvGrpSpPr>
      </xdr:nvGrpSpPr>
      <xdr:grpSpPr bwMode="auto">
        <a:xfrm>
          <a:off x="4648200" y="5676900"/>
          <a:ext cx="266700" cy="0"/>
          <a:chOff x="466" y="3952"/>
          <a:chExt cx="28" cy="16"/>
        </a:xfrm>
      </xdr:grpSpPr>
      <xdr:sp macro="" textlink="">
        <xdr:nvSpPr>
          <xdr:cNvPr id="18113" name="Line 712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114" name="Line 712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266700</xdr:colOff>
      <xdr:row>19</xdr:row>
      <xdr:rowOff>0</xdr:rowOff>
    </xdr:from>
    <xdr:to>
      <xdr:col>2</xdr:col>
      <xdr:colOff>533400</xdr:colOff>
      <xdr:row>19</xdr:row>
      <xdr:rowOff>0</xdr:rowOff>
    </xdr:to>
    <xdr:grpSp>
      <xdr:nvGrpSpPr>
        <xdr:cNvPr id="17804" name="Group 7126"/>
        <xdr:cNvGrpSpPr>
          <a:grpSpLocks/>
        </xdr:cNvGrpSpPr>
      </xdr:nvGrpSpPr>
      <xdr:grpSpPr bwMode="auto">
        <a:xfrm>
          <a:off x="4038600" y="5676900"/>
          <a:ext cx="266700" cy="0"/>
          <a:chOff x="466" y="3952"/>
          <a:chExt cx="28" cy="16"/>
        </a:xfrm>
      </xdr:grpSpPr>
      <xdr:sp macro="" textlink="">
        <xdr:nvSpPr>
          <xdr:cNvPr id="18111" name="Line 712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112" name="Line 712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314325</xdr:colOff>
      <xdr:row>19</xdr:row>
      <xdr:rowOff>0</xdr:rowOff>
    </xdr:from>
    <xdr:to>
      <xdr:col>3</xdr:col>
      <xdr:colOff>0</xdr:colOff>
      <xdr:row>19</xdr:row>
      <xdr:rowOff>0</xdr:rowOff>
    </xdr:to>
    <xdr:grpSp>
      <xdr:nvGrpSpPr>
        <xdr:cNvPr id="17805" name="Group 7129"/>
        <xdr:cNvGrpSpPr>
          <a:grpSpLocks/>
        </xdr:cNvGrpSpPr>
      </xdr:nvGrpSpPr>
      <xdr:grpSpPr bwMode="auto">
        <a:xfrm>
          <a:off x="4086225" y="5676900"/>
          <a:ext cx="266700" cy="0"/>
          <a:chOff x="466" y="3952"/>
          <a:chExt cx="28" cy="16"/>
        </a:xfrm>
      </xdr:grpSpPr>
      <xdr:sp macro="" textlink="">
        <xdr:nvSpPr>
          <xdr:cNvPr id="18109" name="Line 713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110" name="Line 713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295275</xdr:colOff>
      <xdr:row>19</xdr:row>
      <xdr:rowOff>0</xdr:rowOff>
    </xdr:from>
    <xdr:to>
      <xdr:col>2</xdr:col>
      <xdr:colOff>561975</xdr:colOff>
      <xdr:row>19</xdr:row>
      <xdr:rowOff>0</xdr:rowOff>
    </xdr:to>
    <xdr:grpSp>
      <xdr:nvGrpSpPr>
        <xdr:cNvPr id="17806" name="Group 7132"/>
        <xdr:cNvGrpSpPr>
          <a:grpSpLocks/>
        </xdr:cNvGrpSpPr>
      </xdr:nvGrpSpPr>
      <xdr:grpSpPr bwMode="auto">
        <a:xfrm>
          <a:off x="4067175" y="5676900"/>
          <a:ext cx="266700" cy="0"/>
          <a:chOff x="466" y="3952"/>
          <a:chExt cx="28" cy="16"/>
        </a:xfrm>
      </xdr:grpSpPr>
      <xdr:sp macro="" textlink="">
        <xdr:nvSpPr>
          <xdr:cNvPr id="18107" name="Line 713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108" name="Line 713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285750</xdr:colOff>
      <xdr:row>19</xdr:row>
      <xdr:rowOff>0</xdr:rowOff>
    </xdr:from>
    <xdr:to>
      <xdr:col>2</xdr:col>
      <xdr:colOff>552450</xdr:colOff>
      <xdr:row>19</xdr:row>
      <xdr:rowOff>0</xdr:rowOff>
    </xdr:to>
    <xdr:grpSp>
      <xdr:nvGrpSpPr>
        <xdr:cNvPr id="17807" name="Group 7135"/>
        <xdr:cNvGrpSpPr>
          <a:grpSpLocks/>
        </xdr:cNvGrpSpPr>
      </xdr:nvGrpSpPr>
      <xdr:grpSpPr bwMode="auto">
        <a:xfrm>
          <a:off x="4057650" y="5676900"/>
          <a:ext cx="266700" cy="0"/>
          <a:chOff x="466" y="3952"/>
          <a:chExt cx="28" cy="16"/>
        </a:xfrm>
      </xdr:grpSpPr>
      <xdr:sp macro="" textlink="">
        <xdr:nvSpPr>
          <xdr:cNvPr id="18105" name="Line 713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106" name="Line 713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808" name="Group 7138"/>
        <xdr:cNvGrpSpPr>
          <a:grpSpLocks/>
        </xdr:cNvGrpSpPr>
      </xdr:nvGrpSpPr>
      <xdr:grpSpPr bwMode="auto">
        <a:xfrm>
          <a:off x="4114800" y="5676900"/>
          <a:ext cx="238125" cy="0"/>
          <a:chOff x="466" y="3952"/>
          <a:chExt cx="28" cy="16"/>
        </a:xfrm>
      </xdr:grpSpPr>
      <xdr:sp macro="" textlink="">
        <xdr:nvSpPr>
          <xdr:cNvPr id="18103" name="Line 713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104" name="Line 714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809" name="Group 7141"/>
        <xdr:cNvGrpSpPr>
          <a:grpSpLocks/>
        </xdr:cNvGrpSpPr>
      </xdr:nvGrpSpPr>
      <xdr:grpSpPr bwMode="auto">
        <a:xfrm>
          <a:off x="4114800" y="5676900"/>
          <a:ext cx="238125" cy="0"/>
          <a:chOff x="466" y="3952"/>
          <a:chExt cx="28" cy="16"/>
        </a:xfrm>
      </xdr:grpSpPr>
      <xdr:sp macro="" textlink="">
        <xdr:nvSpPr>
          <xdr:cNvPr id="18101" name="Line 714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102" name="Line 714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810" name="Group 7144"/>
        <xdr:cNvGrpSpPr>
          <a:grpSpLocks/>
        </xdr:cNvGrpSpPr>
      </xdr:nvGrpSpPr>
      <xdr:grpSpPr bwMode="auto">
        <a:xfrm>
          <a:off x="4114800" y="5676900"/>
          <a:ext cx="238125" cy="0"/>
          <a:chOff x="466" y="3952"/>
          <a:chExt cx="28" cy="16"/>
        </a:xfrm>
      </xdr:grpSpPr>
      <xdr:sp macro="" textlink="">
        <xdr:nvSpPr>
          <xdr:cNvPr id="18099" name="Line 714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100" name="Line 714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811" name="Group 7147"/>
        <xdr:cNvGrpSpPr>
          <a:grpSpLocks/>
        </xdr:cNvGrpSpPr>
      </xdr:nvGrpSpPr>
      <xdr:grpSpPr bwMode="auto">
        <a:xfrm>
          <a:off x="4114800" y="5676900"/>
          <a:ext cx="238125" cy="0"/>
          <a:chOff x="466" y="3952"/>
          <a:chExt cx="28" cy="16"/>
        </a:xfrm>
      </xdr:grpSpPr>
      <xdr:sp macro="" textlink="">
        <xdr:nvSpPr>
          <xdr:cNvPr id="18097" name="Line 714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098" name="Line 714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812" name="Group 7150"/>
        <xdr:cNvGrpSpPr>
          <a:grpSpLocks/>
        </xdr:cNvGrpSpPr>
      </xdr:nvGrpSpPr>
      <xdr:grpSpPr bwMode="auto">
        <a:xfrm>
          <a:off x="4114800" y="5676900"/>
          <a:ext cx="238125" cy="0"/>
          <a:chOff x="466" y="3952"/>
          <a:chExt cx="28" cy="16"/>
        </a:xfrm>
      </xdr:grpSpPr>
      <xdr:sp macro="" textlink="">
        <xdr:nvSpPr>
          <xdr:cNvPr id="18095" name="Line 715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096" name="Line 715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813" name="Group 7153"/>
        <xdr:cNvGrpSpPr>
          <a:grpSpLocks/>
        </xdr:cNvGrpSpPr>
      </xdr:nvGrpSpPr>
      <xdr:grpSpPr bwMode="auto">
        <a:xfrm>
          <a:off x="4114800" y="5676900"/>
          <a:ext cx="238125" cy="0"/>
          <a:chOff x="466" y="3952"/>
          <a:chExt cx="28" cy="16"/>
        </a:xfrm>
      </xdr:grpSpPr>
      <xdr:sp macro="" textlink="">
        <xdr:nvSpPr>
          <xdr:cNvPr id="18093" name="Line 715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094" name="Line 715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219075</xdr:colOff>
      <xdr:row>19</xdr:row>
      <xdr:rowOff>0</xdr:rowOff>
    </xdr:from>
    <xdr:to>
      <xdr:col>2</xdr:col>
      <xdr:colOff>447675</xdr:colOff>
      <xdr:row>19</xdr:row>
      <xdr:rowOff>0</xdr:rowOff>
    </xdr:to>
    <xdr:grpSp>
      <xdr:nvGrpSpPr>
        <xdr:cNvPr id="17814" name="Group 7156"/>
        <xdr:cNvGrpSpPr>
          <a:grpSpLocks/>
        </xdr:cNvGrpSpPr>
      </xdr:nvGrpSpPr>
      <xdr:grpSpPr bwMode="auto">
        <a:xfrm>
          <a:off x="3990975" y="5676900"/>
          <a:ext cx="228600" cy="0"/>
          <a:chOff x="466" y="3952"/>
          <a:chExt cx="28" cy="16"/>
        </a:xfrm>
      </xdr:grpSpPr>
      <xdr:sp macro="" textlink="">
        <xdr:nvSpPr>
          <xdr:cNvPr id="18091" name="Line 715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092" name="Line 715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815" name="Group 7159"/>
        <xdr:cNvGrpSpPr>
          <a:grpSpLocks/>
        </xdr:cNvGrpSpPr>
      </xdr:nvGrpSpPr>
      <xdr:grpSpPr bwMode="auto">
        <a:xfrm>
          <a:off x="4114800" y="5676900"/>
          <a:ext cx="228600" cy="0"/>
          <a:chOff x="466" y="3952"/>
          <a:chExt cx="28" cy="16"/>
        </a:xfrm>
      </xdr:grpSpPr>
      <xdr:sp macro="" textlink="">
        <xdr:nvSpPr>
          <xdr:cNvPr id="18089" name="Line 716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090" name="Line 716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816" name="Group 7162"/>
        <xdr:cNvGrpSpPr>
          <a:grpSpLocks/>
        </xdr:cNvGrpSpPr>
      </xdr:nvGrpSpPr>
      <xdr:grpSpPr bwMode="auto">
        <a:xfrm>
          <a:off x="4114800" y="5676900"/>
          <a:ext cx="228600" cy="0"/>
          <a:chOff x="466" y="3952"/>
          <a:chExt cx="28" cy="16"/>
        </a:xfrm>
      </xdr:grpSpPr>
      <xdr:sp macro="" textlink="">
        <xdr:nvSpPr>
          <xdr:cNvPr id="18087" name="Line 716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088" name="Line 716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817" name="Group 7165"/>
        <xdr:cNvGrpSpPr>
          <a:grpSpLocks/>
        </xdr:cNvGrpSpPr>
      </xdr:nvGrpSpPr>
      <xdr:grpSpPr bwMode="auto">
        <a:xfrm>
          <a:off x="4114800" y="5676900"/>
          <a:ext cx="238125" cy="0"/>
          <a:chOff x="466" y="3952"/>
          <a:chExt cx="28" cy="16"/>
        </a:xfrm>
      </xdr:grpSpPr>
      <xdr:sp macro="" textlink="">
        <xdr:nvSpPr>
          <xdr:cNvPr id="18085" name="Line 716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086" name="Line 716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818" name="Group 7168"/>
        <xdr:cNvGrpSpPr>
          <a:grpSpLocks/>
        </xdr:cNvGrpSpPr>
      </xdr:nvGrpSpPr>
      <xdr:grpSpPr bwMode="auto">
        <a:xfrm>
          <a:off x="4114800" y="5676900"/>
          <a:ext cx="228600" cy="0"/>
          <a:chOff x="466" y="3952"/>
          <a:chExt cx="28" cy="16"/>
        </a:xfrm>
      </xdr:grpSpPr>
      <xdr:sp macro="" textlink="">
        <xdr:nvSpPr>
          <xdr:cNvPr id="18083" name="Line 716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084" name="Line 717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819" name="Group 7171"/>
        <xdr:cNvGrpSpPr>
          <a:grpSpLocks/>
        </xdr:cNvGrpSpPr>
      </xdr:nvGrpSpPr>
      <xdr:grpSpPr bwMode="auto">
        <a:xfrm>
          <a:off x="4114800" y="5676900"/>
          <a:ext cx="228600" cy="0"/>
          <a:chOff x="466" y="3952"/>
          <a:chExt cx="28" cy="16"/>
        </a:xfrm>
      </xdr:grpSpPr>
      <xdr:sp macro="" textlink="">
        <xdr:nvSpPr>
          <xdr:cNvPr id="18081" name="Line 717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082" name="Line 717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820" name="Group 7174"/>
        <xdr:cNvGrpSpPr>
          <a:grpSpLocks/>
        </xdr:cNvGrpSpPr>
      </xdr:nvGrpSpPr>
      <xdr:grpSpPr bwMode="auto">
        <a:xfrm>
          <a:off x="4114800" y="5676900"/>
          <a:ext cx="238125" cy="0"/>
          <a:chOff x="466" y="3952"/>
          <a:chExt cx="28" cy="16"/>
        </a:xfrm>
      </xdr:grpSpPr>
      <xdr:sp macro="" textlink="">
        <xdr:nvSpPr>
          <xdr:cNvPr id="18079" name="Line 717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080" name="Line 717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821" name="Group 7177"/>
        <xdr:cNvGrpSpPr>
          <a:grpSpLocks/>
        </xdr:cNvGrpSpPr>
      </xdr:nvGrpSpPr>
      <xdr:grpSpPr bwMode="auto">
        <a:xfrm>
          <a:off x="4695825" y="5676900"/>
          <a:ext cx="266700" cy="0"/>
          <a:chOff x="466" y="3952"/>
          <a:chExt cx="28" cy="16"/>
        </a:xfrm>
      </xdr:grpSpPr>
      <xdr:sp macro="" textlink="">
        <xdr:nvSpPr>
          <xdr:cNvPr id="18077" name="Line 717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078" name="Line 717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822" name="Group 7180"/>
        <xdr:cNvGrpSpPr>
          <a:grpSpLocks/>
        </xdr:cNvGrpSpPr>
      </xdr:nvGrpSpPr>
      <xdr:grpSpPr bwMode="auto">
        <a:xfrm>
          <a:off x="4695825" y="5676900"/>
          <a:ext cx="266700" cy="0"/>
          <a:chOff x="466" y="3952"/>
          <a:chExt cx="28" cy="16"/>
        </a:xfrm>
      </xdr:grpSpPr>
      <xdr:sp macro="" textlink="">
        <xdr:nvSpPr>
          <xdr:cNvPr id="18075" name="Line 718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076" name="Line 718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823" name="Group 7183"/>
        <xdr:cNvGrpSpPr>
          <a:grpSpLocks/>
        </xdr:cNvGrpSpPr>
      </xdr:nvGrpSpPr>
      <xdr:grpSpPr bwMode="auto">
        <a:xfrm>
          <a:off x="4695825" y="5676900"/>
          <a:ext cx="266700" cy="0"/>
          <a:chOff x="466" y="3952"/>
          <a:chExt cx="28" cy="16"/>
        </a:xfrm>
      </xdr:grpSpPr>
      <xdr:sp macro="" textlink="">
        <xdr:nvSpPr>
          <xdr:cNvPr id="18073" name="Line 718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074" name="Line 718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7824" name="Group 7186"/>
        <xdr:cNvGrpSpPr>
          <a:grpSpLocks/>
        </xdr:cNvGrpSpPr>
      </xdr:nvGrpSpPr>
      <xdr:grpSpPr bwMode="auto">
        <a:xfrm>
          <a:off x="5476875" y="5676900"/>
          <a:ext cx="266700" cy="0"/>
          <a:chOff x="466" y="3952"/>
          <a:chExt cx="28" cy="16"/>
        </a:xfrm>
      </xdr:grpSpPr>
      <xdr:sp macro="" textlink="">
        <xdr:nvSpPr>
          <xdr:cNvPr id="18071" name="Line 718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072" name="Line 718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7825" name="Group 7189"/>
        <xdr:cNvGrpSpPr>
          <a:grpSpLocks/>
        </xdr:cNvGrpSpPr>
      </xdr:nvGrpSpPr>
      <xdr:grpSpPr bwMode="auto">
        <a:xfrm>
          <a:off x="5476875" y="5676900"/>
          <a:ext cx="266700" cy="0"/>
          <a:chOff x="466" y="3952"/>
          <a:chExt cx="28" cy="16"/>
        </a:xfrm>
      </xdr:grpSpPr>
      <xdr:sp macro="" textlink="">
        <xdr:nvSpPr>
          <xdr:cNvPr id="18069" name="Line 719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070" name="Line 719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7826" name="Group 7192"/>
        <xdr:cNvGrpSpPr>
          <a:grpSpLocks/>
        </xdr:cNvGrpSpPr>
      </xdr:nvGrpSpPr>
      <xdr:grpSpPr bwMode="auto">
        <a:xfrm>
          <a:off x="5476875" y="5676900"/>
          <a:ext cx="266700" cy="0"/>
          <a:chOff x="466" y="3952"/>
          <a:chExt cx="28" cy="16"/>
        </a:xfrm>
      </xdr:grpSpPr>
      <xdr:sp macro="" textlink="">
        <xdr:nvSpPr>
          <xdr:cNvPr id="18067" name="Line 719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068" name="Line 719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7827" name="Group 7195"/>
        <xdr:cNvGrpSpPr>
          <a:grpSpLocks/>
        </xdr:cNvGrpSpPr>
      </xdr:nvGrpSpPr>
      <xdr:grpSpPr bwMode="auto">
        <a:xfrm>
          <a:off x="5476875" y="5676900"/>
          <a:ext cx="266700" cy="0"/>
          <a:chOff x="466" y="3952"/>
          <a:chExt cx="28" cy="16"/>
        </a:xfrm>
      </xdr:grpSpPr>
      <xdr:sp macro="" textlink="">
        <xdr:nvSpPr>
          <xdr:cNvPr id="18065" name="Line 719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066" name="Line 719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7828" name="Group 7198"/>
        <xdr:cNvGrpSpPr>
          <a:grpSpLocks/>
        </xdr:cNvGrpSpPr>
      </xdr:nvGrpSpPr>
      <xdr:grpSpPr bwMode="auto">
        <a:xfrm>
          <a:off x="5476875" y="5676900"/>
          <a:ext cx="266700" cy="0"/>
          <a:chOff x="466" y="3952"/>
          <a:chExt cx="28" cy="16"/>
        </a:xfrm>
      </xdr:grpSpPr>
      <xdr:sp macro="" textlink="">
        <xdr:nvSpPr>
          <xdr:cNvPr id="18063" name="Line 719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064" name="Line 720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829" name="Group 7201"/>
        <xdr:cNvGrpSpPr>
          <a:grpSpLocks/>
        </xdr:cNvGrpSpPr>
      </xdr:nvGrpSpPr>
      <xdr:grpSpPr bwMode="auto">
        <a:xfrm>
          <a:off x="4114800" y="5676900"/>
          <a:ext cx="228600" cy="0"/>
          <a:chOff x="466" y="3952"/>
          <a:chExt cx="28" cy="16"/>
        </a:xfrm>
      </xdr:grpSpPr>
      <xdr:sp macro="" textlink="">
        <xdr:nvSpPr>
          <xdr:cNvPr id="18061" name="Line 720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062" name="Line 720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830" name="Group 7204"/>
        <xdr:cNvGrpSpPr>
          <a:grpSpLocks/>
        </xdr:cNvGrpSpPr>
      </xdr:nvGrpSpPr>
      <xdr:grpSpPr bwMode="auto">
        <a:xfrm>
          <a:off x="4695825" y="5676900"/>
          <a:ext cx="266700" cy="0"/>
          <a:chOff x="466" y="3952"/>
          <a:chExt cx="28" cy="16"/>
        </a:xfrm>
      </xdr:grpSpPr>
      <xdr:sp macro="" textlink="">
        <xdr:nvSpPr>
          <xdr:cNvPr id="18059" name="Line 720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060" name="Line 720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831" name="Group 7207"/>
        <xdr:cNvGrpSpPr>
          <a:grpSpLocks/>
        </xdr:cNvGrpSpPr>
      </xdr:nvGrpSpPr>
      <xdr:grpSpPr bwMode="auto">
        <a:xfrm>
          <a:off x="4114800" y="5676900"/>
          <a:ext cx="228600" cy="0"/>
          <a:chOff x="466" y="3952"/>
          <a:chExt cx="28" cy="16"/>
        </a:xfrm>
      </xdr:grpSpPr>
      <xdr:sp macro="" textlink="">
        <xdr:nvSpPr>
          <xdr:cNvPr id="18057" name="Line 720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058" name="Line 720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832" name="Group 7210"/>
        <xdr:cNvGrpSpPr>
          <a:grpSpLocks/>
        </xdr:cNvGrpSpPr>
      </xdr:nvGrpSpPr>
      <xdr:grpSpPr bwMode="auto">
        <a:xfrm>
          <a:off x="4695825" y="5676900"/>
          <a:ext cx="266700" cy="0"/>
          <a:chOff x="466" y="3952"/>
          <a:chExt cx="28" cy="16"/>
        </a:xfrm>
      </xdr:grpSpPr>
      <xdr:sp macro="" textlink="">
        <xdr:nvSpPr>
          <xdr:cNvPr id="18055" name="Line 721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056" name="Line 721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833" name="Group 7213"/>
        <xdr:cNvGrpSpPr>
          <a:grpSpLocks/>
        </xdr:cNvGrpSpPr>
      </xdr:nvGrpSpPr>
      <xdr:grpSpPr bwMode="auto">
        <a:xfrm>
          <a:off x="4114800" y="5676900"/>
          <a:ext cx="228600" cy="0"/>
          <a:chOff x="466" y="3952"/>
          <a:chExt cx="28" cy="16"/>
        </a:xfrm>
      </xdr:grpSpPr>
      <xdr:sp macro="" textlink="">
        <xdr:nvSpPr>
          <xdr:cNvPr id="18053" name="Line 721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054" name="Line 721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834" name="Group 7216"/>
        <xdr:cNvGrpSpPr>
          <a:grpSpLocks/>
        </xdr:cNvGrpSpPr>
      </xdr:nvGrpSpPr>
      <xdr:grpSpPr bwMode="auto">
        <a:xfrm>
          <a:off x="4695825" y="5676900"/>
          <a:ext cx="266700" cy="0"/>
          <a:chOff x="466" y="3952"/>
          <a:chExt cx="28" cy="16"/>
        </a:xfrm>
      </xdr:grpSpPr>
      <xdr:sp macro="" textlink="">
        <xdr:nvSpPr>
          <xdr:cNvPr id="18051" name="Line 721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052" name="Line 721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835" name="Group 7219"/>
        <xdr:cNvGrpSpPr>
          <a:grpSpLocks/>
        </xdr:cNvGrpSpPr>
      </xdr:nvGrpSpPr>
      <xdr:grpSpPr bwMode="auto">
        <a:xfrm>
          <a:off x="4114800" y="5676900"/>
          <a:ext cx="228600" cy="0"/>
          <a:chOff x="466" y="3952"/>
          <a:chExt cx="28" cy="16"/>
        </a:xfrm>
      </xdr:grpSpPr>
      <xdr:sp macro="" textlink="">
        <xdr:nvSpPr>
          <xdr:cNvPr id="18049" name="Line 722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050" name="Line 722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836" name="Group 7222"/>
        <xdr:cNvGrpSpPr>
          <a:grpSpLocks/>
        </xdr:cNvGrpSpPr>
      </xdr:nvGrpSpPr>
      <xdr:grpSpPr bwMode="auto">
        <a:xfrm>
          <a:off x="4695825" y="5676900"/>
          <a:ext cx="266700" cy="0"/>
          <a:chOff x="466" y="3952"/>
          <a:chExt cx="28" cy="16"/>
        </a:xfrm>
      </xdr:grpSpPr>
      <xdr:sp macro="" textlink="">
        <xdr:nvSpPr>
          <xdr:cNvPr id="18047" name="Line 722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048" name="Line 722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837" name="Group 7225"/>
        <xdr:cNvGrpSpPr>
          <a:grpSpLocks/>
        </xdr:cNvGrpSpPr>
      </xdr:nvGrpSpPr>
      <xdr:grpSpPr bwMode="auto">
        <a:xfrm>
          <a:off x="4114800" y="5676900"/>
          <a:ext cx="228600" cy="0"/>
          <a:chOff x="466" y="3952"/>
          <a:chExt cx="28" cy="16"/>
        </a:xfrm>
      </xdr:grpSpPr>
      <xdr:sp macro="" textlink="">
        <xdr:nvSpPr>
          <xdr:cNvPr id="18045" name="Line 722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046" name="Line 722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838" name="Group 7228"/>
        <xdr:cNvGrpSpPr>
          <a:grpSpLocks/>
        </xdr:cNvGrpSpPr>
      </xdr:nvGrpSpPr>
      <xdr:grpSpPr bwMode="auto">
        <a:xfrm>
          <a:off x="4114800" y="5676900"/>
          <a:ext cx="228600" cy="0"/>
          <a:chOff x="466" y="3952"/>
          <a:chExt cx="28" cy="16"/>
        </a:xfrm>
      </xdr:grpSpPr>
      <xdr:sp macro="" textlink="">
        <xdr:nvSpPr>
          <xdr:cNvPr id="18043" name="Line 722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044" name="Line 723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839" name="Group 7231"/>
        <xdr:cNvGrpSpPr>
          <a:grpSpLocks/>
        </xdr:cNvGrpSpPr>
      </xdr:nvGrpSpPr>
      <xdr:grpSpPr bwMode="auto">
        <a:xfrm>
          <a:off x="4114800" y="5676900"/>
          <a:ext cx="228600" cy="0"/>
          <a:chOff x="466" y="3952"/>
          <a:chExt cx="28" cy="16"/>
        </a:xfrm>
      </xdr:grpSpPr>
      <xdr:sp macro="" textlink="">
        <xdr:nvSpPr>
          <xdr:cNvPr id="18041" name="Line 723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042" name="Line 723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840" name="Group 7234"/>
        <xdr:cNvGrpSpPr>
          <a:grpSpLocks/>
        </xdr:cNvGrpSpPr>
      </xdr:nvGrpSpPr>
      <xdr:grpSpPr bwMode="auto">
        <a:xfrm>
          <a:off x="4114800" y="5676900"/>
          <a:ext cx="228600" cy="0"/>
          <a:chOff x="466" y="3952"/>
          <a:chExt cx="28" cy="16"/>
        </a:xfrm>
      </xdr:grpSpPr>
      <xdr:sp macro="" textlink="">
        <xdr:nvSpPr>
          <xdr:cNvPr id="18039" name="Line 723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040" name="Line 723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841" name="Group 7237"/>
        <xdr:cNvGrpSpPr>
          <a:grpSpLocks/>
        </xdr:cNvGrpSpPr>
      </xdr:nvGrpSpPr>
      <xdr:grpSpPr bwMode="auto">
        <a:xfrm>
          <a:off x="4114800" y="5676900"/>
          <a:ext cx="228600" cy="0"/>
          <a:chOff x="466" y="3952"/>
          <a:chExt cx="28" cy="16"/>
        </a:xfrm>
      </xdr:grpSpPr>
      <xdr:sp macro="" textlink="">
        <xdr:nvSpPr>
          <xdr:cNvPr id="18037" name="Line 723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038" name="Line 723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842" name="Group 7240"/>
        <xdr:cNvGrpSpPr>
          <a:grpSpLocks/>
        </xdr:cNvGrpSpPr>
      </xdr:nvGrpSpPr>
      <xdr:grpSpPr bwMode="auto">
        <a:xfrm>
          <a:off x="4695825" y="5676900"/>
          <a:ext cx="266700" cy="0"/>
          <a:chOff x="466" y="3952"/>
          <a:chExt cx="28" cy="16"/>
        </a:xfrm>
      </xdr:grpSpPr>
      <xdr:sp macro="" textlink="">
        <xdr:nvSpPr>
          <xdr:cNvPr id="18035" name="Line 724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036" name="Line 724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843" name="Group 7243"/>
        <xdr:cNvGrpSpPr>
          <a:grpSpLocks/>
        </xdr:cNvGrpSpPr>
      </xdr:nvGrpSpPr>
      <xdr:grpSpPr bwMode="auto">
        <a:xfrm>
          <a:off x="4695825" y="5676900"/>
          <a:ext cx="266700" cy="0"/>
          <a:chOff x="466" y="3952"/>
          <a:chExt cx="28" cy="16"/>
        </a:xfrm>
      </xdr:grpSpPr>
      <xdr:sp macro="" textlink="">
        <xdr:nvSpPr>
          <xdr:cNvPr id="18033" name="Line 724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034" name="Line 724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844" name="Group 7246"/>
        <xdr:cNvGrpSpPr>
          <a:grpSpLocks/>
        </xdr:cNvGrpSpPr>
      </xdr:nvGrpSpPr>
      <xdr:grpSpPr bwMode="auto">
        <a:xfrm>
          <a:off x="4695825" y="5676900"/>
          <a:ext cx="266700" cy="0"/>
          <a:chOff x="466" y="3952"/>
          <a:chExt cx="28" cy="16"/>
        </a:xfrm>
      </xdr:grpSpPr>
      <xdr:sp macro="" textlink="">
        <xdr:nvSpPr>
          <xdr:cNvPr id="18031" name="Line 724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032" name="Line 724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845" name="Group 7249"/>
        <xdr:cNvGrpSpPr>
          <a:grpSpLocks/>
        </xdr:cNvGrpSpPr>
      </xdr:nvGrpSpPr>
      <xdr:grpSpPr bwMode="auto">
        <a:xfrm>
          <a:off x="4695825" y="5676900"/>
          <a:ext cx="266700" cy="0"/>
          <a:chOff x="466" y="3952"/>
          <a:chExt cx="28" cy="16"/>
        </a:xfrm>
      </xdr:grpSpPr>
      <xdr:sp macro="" textlink="">
        <xdr:nvSpPr>
          <xdr:cNvPr id="18029" name="Line 725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030" name="Line 725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846" name="Group 7252"/>
        <xdr:cNvGrpSpPr>
          <a:grpSpLocks/>
        </xdr:cNvGrpSpPr>
      </xdr:nvGrpSpPr>
      <xdr:grpSpPr bwMode="auto">
        <a:xfrm>
          <a:off x="4695825" y="5676900"/>
          <a:ext cx="266700" cy="0"/>
          <a:chOff x="466" y="3952"/>
          <a:chExt cx="28" cy="16"/>
        </a:xfrm>
      </xdr:grpSpPr>
      <xdr:sp macro="" textlink="">
        <xdr:nvSpPr>
          <xdr:cNvPr id="18027" name="Line 725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028" name="Line 725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847" name="Group 7255"/>
        <xdr:cNvGrpSpPr>
          <a:grpSpLocks/>
        </xdr:cNvGrpSpPr>
      </xdr:nvGrpSpPr>
      <xdr:grpSpPr bwMode="auto">
        <a:xfrm>
          <a:off x="4114800" y="5676900"/>
          <a:ext cx="228600" cy="0"/>
          <a:chOff x="466" y="3952"/>
          <a:chExt cx="28" cy="16"/>
        </a:xfrm>
      </xdr:grpSpPr>
      <xdr:sp macro="" textlink="">
        <xdr:nvSpPr>
          <xdr:cNvPr id="18025" name="Line 725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026" name="Line 725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848" name="Group 7258"/>
        <xdr:cNvGrpSpPr>
          <a:grpSpLocks/>
        </xdr:cNvGrpSpPr>
      </xdr:nvGrpSpPr>
      <xdr:grpSpPr bwMode="auto">
        <a:xfrm>
          <a:off x="4114800" y="5676900"/>
          <a:ext cx="228600" cy="0"/>
          <a:chOff x="466" y="3952"/>
          <a:chExt cx="28" cy="16"/>
        </a:xfrm>
      </xdr:grpSpPr>
      <xdr:sp macro="" textlink="">
        <xdr:nvSpPr>
          <xdr:cNvPr id="18023" name="Line 725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024" name="Line 726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849" name="Group 7261"/>
        <xdr:cNvGrpSpPr>
          <a:grpSpLocks/>
        </xdr:cNvGrpSpPr>
      </xdr:nvGrpSpPr>
      <xdr:grpSpPr bwMode="auto">
        <a:xfrm>
          <a:off x="4695825" y="5676900"/>
          <a:ext cx="266700" cy="0"/>
          <a:chOff x="466" y="3952"/>
          <a:chExt cx="28" cy="16"/>
        </a:xfrm>
      </xdr:grpSpPr>
      <xdr:sp macro="" textlink="">
        <xdr:nvSpPr>
          <xdr:cNvPr id="18021" name="Line 726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022" name="Line 726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850" name="Group 7264"/>
        <xdr:cNvGrpSpPr>
          <a:grpSpLocks/>
        </xdr:cNvGrpSpPr>
      </xdr:nvGrpSpPr>
      <xdr:grpSpPr bwMode="auto">
        <a:xfrm>
          <a:off x="4695825" y="5676900"/>
          <a:ext cx="266700" cy="0"/>
          <a:chOff x="466" y="3952"/>
          <a:chExt cx="28" cy="16"/>
        </a:xfrm>
      </xdr:grpSpPr>
      <xdr:sp macro="" textlink="">
        <xdr:nvSpPr>
          <xdr:cNvPr id="18019" name="Line 726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020" name="Line 726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851" name="Group 7267"/>
        <xdr:cNvGrpSpPr>
          <a:grpSpLocks/>
        </xdr:cNvGrpSpPr>
      </xdr:nvGrpSpPr>
      <xdr:grpSpPr bwMode="auto">
        <a:xfrm>
          <a:off x="4114800" y="5676900"/>
          <a:ext cx="238125" cy="0"/>
          <a:chOff x="466" y="3952"/>
          <a:chExt cx="28" cy="16"/>
        </a:xfrm>
      </xdr:grpSpPr>
      <xdr:sp macro="" textlink="">
        <xdr:nvSpPr>
          <xdr:cNvPr id="18017" name="Line 726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018" name="Line 726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571500</xdr:colOff>
      <xdr:row>19</xdr:row>
      <xdr:rowOff>0</xdr:rowOff>
    </xdr:to>
    <xdr:grpSp>
      <xdr:nvGrpSpPr>
        <xdr:cNvPr id="17852" name="Group 7270"/>
        <xdr:cNvGrpSpPr>
          <a:grpSpLocks/>
        </xdr:cNvGrpSpPr>
      </xdr:nvGrpSpPr>
      <xdr:grpSpPr bwMode="auto">
        <a:xfrm>
          <a:off x="5476875" y="5676900"/>
          <a:ext cx="228600" cy="0"/>
          <a:chOff x="466" y="3952"/>
          <a:chExt cx="28" cy="16"/>
        </a:xfrm>
      </xdr:grpSpPr>
      <xdr:sp macro="" textlink="">
        <xdr:nvSpPr>
          <xdr:cNvPr id="18015" name="Line 727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016" name="Line 727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853" name="Group 7273"/>
        <xdr:cNvGrpSpPr>
          <a:grpSpLocks/>
        </xdr:cNvGrpSpPr>
      </xdr:nvGrpSpPr>
      <xdr:grpSpPr bwMode="auto">
        <a:xfrm>
          <a:off x="4695825" y="5676900"/>
          <a:ext cx="266700" cy="0"/>
          <a:chOff x="466" y="3952"/>
          <a:chExt cx="28" cy="16"/>
        </a:xfrm>
      </xdr:grpSpPr>
      <xdr:sp macro="" textlink="">
        <xdr:nvSpPr>
          <xdr:cNvPr id="18013" name="Line 727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014" name="Line 727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854" name="Group 7276"/>
        <xdr:cNvGrpSpPr>
          <a:grpSpLocks/>
        </xdr:cNvGrpSpPr>
      </xdr:nvGrpSpPr>
      <xdr:grpSpPr bwMode="auto">
        <a:xfrm>
          <a:off x="4695825" y="5676900"/>
          <a:ext cx="266700" cy="0"/>
          <a:chOff x="466" y="3952"/>
          <a:chExt cx="28" cy="16"/>
        </a:xfrm>
      </xdr:grpSpPr>
      <xdr:sp macro="" textlink="">
        <xdr:nvSpPr>
          <xdr:cNvPr id="18011" name="Line 727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012" name="Line 727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855" name="Group 7279"/>
        <xdr:cNvGrpSpPr>
          <a:grpSpLocks/>
        </xdr:cNvGrpSpPr>
      </xdr:nvGrpSpPr>
      <xdr:grpSpPr bwMode="auto">
        <a:xfrm>
          <a:off x="4695825" y="5676900"/>
          <a:ext cx="266700" cy="0"/>
          <a:chOff x="466" y="3952"/>
          <a:chExt cx="28" cy="16"/>
        </a:xfrm>
      </xdr:grpSpPr>
      <xdr:sp macro="" textlink="">
        <xdr:nvSpPr>
          <xdr:cNvPr id="18009" name="Line 728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010" name="Line 728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856" name="Group 7282"/>
        <xdr:cNvGrpSpPr>
          <a:grpSpLocks/>
        </xdr:cNvGrpSpPr>
      </xdr:nvGrpSpPr>
      <xdr:grpSpPr bwMode="auto">
        <a:xfrm>
          <a:off x="4695825" y="5676900"/>
          <a:ext cx="266700" cy="0"/>
          <a:chOff x="466" y="3952"/>
          <a:chExt cx="28" cy="16"/>
        </a:xfrm>
      </xdr:grpSpPr>
      <xdr:sp macro="" textlink="">
        <xdr:nvSpPr>
          <xdr:cNvPr id="18007" name="Line 728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008" name="Line 728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857" name="Group 7285"/>
        <xdr:cNvGrpSpPr>
          <a:grpSpLocks/>
        </xdr:cNvGrpSpPr>
      </xdr:nvGrpSpPr>
      <xdr:grpSpPr bwMode="auto">
        <a:xfrm>
          <a:off x="4695825" y="5676900"/>
          <a:ext cx="266700" cy="0"/>
          <a:chOff x="466" y="3952"/>
          <a:chExt cx="28" cy="16"/>
        </a:xfrm>
      </xdr:grpSpPr>
      <xdr:sp macro="" textlink="">
        <xdr:nvSpPr>
          <xdr:cNvPr id="18005" name="Line 728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006" name="Line 728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219075</xdr:colOff>
      <xdr:row>19</xdr:row>
      <xdr:rowOff>0</xdr:rowOff>
    </xdr:from>
    <xdr:to>
      <xdr:col>3</xdr:col>
      <xdr:colOff>447675</xdr:colOff>
      <xdr:row>19</xdr:row>
      <xdr:rowOff>0</xdr:rowOff>
    </xdr:to>
    <xdr:grpSp>
      <xdr:nvGrpSpPr>
        <xdr:cNvPr id="17858" name="Group 7288"/>
        <xdr:cNvGrpSpPr>
          <a:grpSpLocks/>
        </xdr:cNvGrpSpPr>
      </xdr:nvGrpSpPr>
      <xdr:grpSpPr bwMode="auto">
        <a:xfrm>
          <a:off x="4572000" y="5676900"/>
          <a:ext cx="228600" cy="0"/>
          <a:chOff x="466" y="3952"/>
          <a:chExt cx="28" cy="16"/>
        </a:xfrm>
      </xdr:grpSpPr>
      <xdr:sp macro="" textlink="">
        <xdr:nvSpPr>
          <xdr:cNvPr id="18003" name="Line 728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004" name="Line 729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859" name="Group 7291"/>
        <xdr:cNvGrpSpPr>
          <a:grpSpLocks/>
        </xdr:cNvGrpSpPr>
      </xdr:nvGrpSpPr>
      <xdr:grpSpPr bwMode="auto">
        <a:xfrm>
          <a:off x="4114800" y="5676900"/>
          <a:ext cx="238125" cy="0"/>
          <a:chOff x="466" y="3952"/>
          <a:chExt cx="28" cy="16"/>
        </a:xfrm>
      </xdr:grpSpPr>
      <xdr:sp macro="" textlink="">
        <xdr:nvSpPr>
          <xdr:cNvPr id="18001" name="Line 729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002" name="Line 729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860" name="Group 7294"/>
        <xdr:cNvGrpSpPr>
          <a:grpSpLocks/>
        </xdr:cNvGrpSpPr>
      </xdr:nvGrpSpPr>
      <xdr:grpSpPr bwMode="auto">
        <a:xfrm>
          <a:off x="4114800" y="5676900"/>
          <a:ext cx="238125" cy="0"/>
          <a:chOff x="466" y="3952"/>
          <a:chExt cx="28" cy="16"/>
        </a:xfrm>
      </xdr:grpSpPr>
      <xdr:sp macro="" textlink="">
        <xdr:nvSpPr>
          <xdr:cNvPr id="17999" name="Line 729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8000" name="Line 729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861" name="Group 7297"/>
        <xdr:cNvGrpSpPr>
          <a:grpSpLocks/>
        </xdr:cNvGrpSpPr>
      </xdr:nvGrpSpPr>
      <xdr:grpSpPr bwMode="auto">
        <a:xfrm>
          <a:off x="4114800" y="5676900"/>
          <a:ext cx="238125" cy="0"/>
          <a:chOff x="466" y="3952"/>
          <a:chExt cx="28" cy="16"/>
        </a:xfrm>
      </xdr:grpSpPr>
      <xdr:sp macro="" textlink="">
        <xdr:nvSpPr>
          <xdr:cNvPr id="17997" name="Line 729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7998" name="Line 729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862" name="Group 7300"/>
        <xdr:cNvGrpSpPr>
          <a:grpSpLocks/>
        </xdr:cNvGrpSpPr>
      </xdr:nvGrpSpPr>
      <xdr:grpSpPr bwMode="auto">
        <a:xfrm>
          <a:off x="4114800" y="5676900"/>
          <a:ext cx="238125" cy="0"/>
          <a:chOff x="466" y="3952"/>
          <a:chExt cx="28" cy="16"/>
        </a:xfrm>
      </xdr:grpSpPr>
      <xdr:sp macro="" textlink="">
        <xdr:nvSpPr>
          <xdr:cNvPr id="17995" name="Line 730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7996" name="Line 730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863" name="Group 7303"/>
        <xdr:cNvGrpSpPr>
          <a:grpSpLocks/>
        </xdr:cNvGrpSpPr>
      </xdr:nvGrpSpPr>
      <xdr:grpSpPr bwMode="auto">
        <a:xfrm>
          <a:off x="4114800" y="5676900"/>
          <a:ext cx="238125" cy="0"/>
          <a:chOff x="466" y="3952"/>
          <a:chExt cx="28" cy="16"/>
        </a:xfrm>
      </xdr:grpSpPr>
      <xdr:sp macro="" textlink="">
        <xdr:nvSpPr>
          <xdr:cNvPr id="17993" name="Line 730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7994" name="Line 730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864" name="Group 7306"/>
        <xdr:cNvGrpSpPr>
          <a:grpSpLocks/>
        </xdr:cNvGrpSpPr>
      </xdr:nvGrpSpPr>
      <xdr:grpSpPr bwMode="auto">
        <a:xfrm>
          <a:off x="4114800" y="5676900"/>
          <a:ext cx="238125" cy="0"/>
          <a:chOff x="466" y="3952"/>
          <a:chExt cx="28" cy="16"/>
        </a:xfrm>
      </xdr:grpSpPr>
      <xdr:sp macro="" textlink="">
        <xdr:nvSpPr>
          <xdr:cNvPr id="17991" name="Line 730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7992" name="Line 730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219075</xdr:colOff>
      <xdr:row>19</xdr:row>
      <xdr:rowOff>0</xdr:rowOff>
    </xdr:from>
    <xdr:to>
      <xdr:col>2</xdr:col>
      <xdr:colOff>447675</xdr:colOff>
      <xdr:row>19</xdr:row>
      <xdr:rowOff>0</xdr:rowOff>
    </xdr:to>
    <xdr:grpSp>
      <xdr:nvGrpSpPr>
        <xdr:cNvPr id="17865" name="Group 7309"/>
        <xdr:cNvGrpSpPr>
          <a:grpSpLocks/>
        </xdr:cNvGrpSpPr>
      </xdr:nvGrpSpPr>
      <xdr:grpSpPr bwMode="auto">
        <a:xfrm>
          <a:off x="3990975" y="5676900"/>
          <a:ext cx="228600" cy="0"/>
          <a:chOff x="466" y="3952"/>
          <a:chExt cx="28" cy="16"/>
        </a:xfrm>
      </xdr:grpSpPr>
      <xdr:sp macro="" textlink="">
        <xdr:nvSpPr>
          <xdr:cNvPr id="17989" name="Line 731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7990" name="Line 731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866" name="Group 7312"/>
        <xdr:cNvGrpSpPr>
          <a:grpSpLocks/>
        </xdr:cNvGrpSpPr>
      </xdr:nvGrpSpPr>
      <xdr:grpSpPr bwMode="auto">
        <a:xfrm>
          <a:off x="4114800" y="5676900"/>
          <a:ext cx="228600" cy="0"/>
          <a:chOff x="466" y="3952"/>
          <a:chExt cx="28" cy="16"/>
        </a:xfrm>
      </xdr:grpSpPr>
      <xdr:sp macro="" textlink="">
        <xdr:nvSpPr>
          <xdr:cNvPr id="17987" name="Line 731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7988" name="Line 731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867" name="Group 7315"/>
        <xdr:cNvGrpSpPr>
          <a:grpSpLocks/>
        </xdr:cNvGrpSpPr>
      </xdr:nvGrpSpPr>
      <xdr:grpSpPr bwMode="auto">
        <a:xfrm>
          <a:off x="4114800" y="5676900"/>
          <a:ext cx="228600" cy="0"/>
          <a:chOff x="466" y="3952"/>
          <a:chExt cx="28" cy="16"/>
        </a:xfrm>
      </xdr:grpSpPr>
      <xdr:sp macro="" textlink="">
        <xdr:nvSpPr>
          <xdr:cNvPr id="17985" name="Line 731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7986" name="Line 731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868" name="Group 7318"/>
        <xdr:cNvGrpSpPr>
          <a:grpSpLocks/>
        </xdr:cNvGrpSpPr>
      </xdr:nvGrpSpPr>
      <xdr:grpSpPr bwMode="auto">
        <a:xfrm>
          <a:off x="4114800" y="5676900"/>
          <a:ext cx="238125" cy="0"/>
          <a:chOff x="466" y="3952"/>
          <a:chExt cx="28" cy="16"/>
        </a:xfrm>
      </xdr:grpSpPr>
      <xdr:sp macro="" textlink="">
        <xdr:nvSpPr>
          <xdr:cNvPr id="17983" name="Line 731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7984" name="Line 732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869" name="Group 7321"/>
        <xdr:cNvGrpSpPr>
          <a:grpSpLocks/>
        </xdr:cNvGrpSpPr>
      </xdr:nvGrpSpPr>
      <xdr:grpSpPr bwMode="auto">
        <a:xfrm>
          <a:off x="4114800" y="5676900"/>
          <a:ext cx="228600" cy="0"/>
          <a:chOff x="466" y="3952"/>
          <a:chExt cx="28" cy="16"/>
        </a:xfrm>
      </xdr:grpSpPr>
      <xdr:sp macro="" textlink="">
        <xdr:nvSpPr>
          <xdr:cNvPr id="17981" name="Line 732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7982" name="Line 732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870" name="Group 7324"/>
        <xdr:cNvGrpSpPr>
          <a:grpSpLocks/>
        </xdr:cNvGrpSpPr>
      </xdr:nvGrpSpPr>
      <xdr:grpSpPr bwMode="auto">
        <a:xfrm>
          <a:off x="4114800" y="5676900"/>
          <a:ext cx="228600" cy="0"/>
          <a:chOff x="466" y="3952"/>
          <a:chExt cx="28" cy="16"/>
        </a:xfrm>
      </xdr:grpSpPr>
      <xdr:sp macro="" textlink="">
        <xdr:nvSpPr>
          <xdr:cNvPr id="17979" name="Line 732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7980" name="Line 732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7871" name="Group 7327"/>
        <xdr:cNvGrpSpPr>
          <a:grpSpLocks/>
        </xdr:cNvGrpSpPr>
      </xdr:nvGrpSpPr>
      <xdr:grpSpPr bwMode="auto">
        <a:xfrm>
          <a:off x="4114800" y="5676900"/>
          <a:ext cx="238125" cy="0"/>
          <a:chOff x="466" y="3952"/>
          <a:chExt cx="28" cy="16"/>
        </a:xfrm>
      </xdr:grpSpPr>
      <xdr:sp macro="" textlink="">
        <xdr:nvSpPr>
          <xdr:cNvPr id="17977" name="Line 732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7978" name="Line 732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872" name="Group 7330"/>
        <xdr:cNvGrpSpPr>
          <a:grpSpLocks/>
        </xdr:cNvGrpSpPr>
      </xdr:nvGrpSpPr>
      <xdr:grpSpPr bwMode="auto">
        <a:xfrm>
          <a:off x="4695825" y="5676900"/>
          <a:ext cx="266700" cy="0"/>
          <a:chOff x="466" y="3952"/>
          <a:chExt cx="28" cy="16"/>
        </a:xfrm>
      </xdr:grpSpPr>
      <xdr:sp macro="" textlink="">
        <xdr:nvSpPr>
          <xdr:cNvPr id="17975" name="Line 733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7976" name="Line 733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873" name="Group 7333"/>
        <xdr:cNvGrpSpPr>
          <a:grpSpLocks/>
        </xdr:cNvGrpSpPr>
      </xdr:nvGrpSpPr>
      <xdr:grpSpPr bwMode="auto">
        <a:xfrm>
          <a:off x="4695825" y="5676900"/>
          <a:ext cx="266700" cy="0"/>
          <a:chOff x="466" y="3952"/>
          <a:chExt cx="28" cy="16"/>
        </a:xfrm>
      </xdr:grpSpPr>
      <xdr:sp macro="" textlink="">
        <xdr:nvSpPr>
          <xdr:cNvPr id="17973" name="Line 733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7974" name="Line 733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874" name="Group 7336"/>
        <xdr:cNvGrpSpPr>
          <a:grpSpLocks/>
        </xdr:cNvGrpSpPr>
      </xdr:nvGrpSpPr>
      <xdr:grpSpPr bwMode="auto">
        <a:xfrm>
          <a:off x="4695825" y="5676900"/>
          <a:ext cx="266700" cy="0"/>
          <a:chOff x="466" y="3952"/>
          <a:chExt cx="28" cy="16"/>
        </a:xfrm>
      </xdr:grpSpPr>
      <xdr:sp macro="" textlink="">
        <xdr:nvSpPr>
          <xdr:cNvPr id="17971" name="Line 733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7972" name="Line 733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7875" name="Group 7339"/>
        <xdr:cNvGrpSpPr>
          <a:grpSpLocks/>
        </xdr:cNvGrpSpPr>
      </xdr:nvGrpSpPr>
      <xdr:grpSpPr bwMode="auto">
        <a:xfrm>
          <a:off x="5476875" y="5676900"/>
          <a:ext cx="266700" cy="0"/>
          <a:chOff x="466" y="3952"/>
          <a:chExt cx="28" cy="16"/>
        </a:xfrm>
      </xdr:grpSpPr>
      <xdr:sp macro="" textlink="">
        <xdr:nvSpPr>
          <xdr:cNvPr id="17969" name="Line 734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7970" name="Line 734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7876" name="Group 7342"/>
        <xdr:cNvGrpSpPr>
          <a:grpSpLocks/>
        </xdr:cNvGrpSpPr>
      </xdr:nvGrpSpPr>
      <xdr:grpSpPr bwMode="auto">
        <a:xfrm>
          <a:off x="5476875" y="5676900"/>
          <a:ext cx="266700" cy="0"/>
          <a:chOff x="466" y="3952"/>
          <a:chExt cx="28" cy="16"/>
        </a:xfrm>
      </xdr:grpSpPr>
      <xdr:sp macro="" textlink="">
        <xdr:nvSpPr>
          <xdr:cNvPr id="17967" name="Line 734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7968" name="Line 734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7877" name="Group 7345"/>
        <xdr:cNvGrpSpPr>
          <a:grpSpLocks/>
        </xdr:cNvGrpSpPr>
      </xdr:nvGrpSpPr>
      <xdr:grpSpPr bwMode="auto">
        <a:xfrm>
          <a:off x="5476875" y="5676900"/>
          <a:ext cx="266700" cy="0"/>
          <a:chOff x="466" y="3952"/>
          <a:chExt cx="28" cy="16"/>
        </a:xfrm>
      </xdr:grpSpPr>
      <xdr:sp macro="" textlink="">
        <xdr:nvSpPr>
          <xdr:cNvPr id="17965" name="Line 734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7966" name="Line 734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7878" name="Group 7348"/>
        <xdr:cNvGrpSpPr>
          <a:grpSpLocks/>
        </xdr:cNvGrpSpPr>
      </xdr:nvGrpSpPr>
      <xdr:grpSpPr bwMode="auto">
        <a:xfrm>
          <a:off x="5476875" y="5676900"/>
          <a:ext cx="266700" cy="0"/>
          <a:chOff x="466" y="3952"/>
          <a:chExt cx="28" cy="16"/>
        </a:xfrm>
      </xdr:grpSpPr>
      <xdr:sp macro="" textlink="">
        <xdr:nvSpPr>
          <xdr:cNvPr id="17963" name="Line 734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7964" name="Line 735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7879" name="Group 7351"/>
        <xdr:cNvGrpSpPr>
          <a:grpSpLocks/>
        </xdr:cNvGrpSpPr>
      </xdr:nvGrpSpPr>
      <xdr:grpSpPr bwMode="auto">
        <a:xfrm>
          <a:off x="5476875" y="5676900"/>
          <a:ext cx="266700" cy="0"/>
          <a:chOff x="466" y="3952"/>
          <a:chExt cx="28" cy="16"/>
        </a:xfrm>
      </xdr:grpSpPr>
      <xdr:sp macro="" textlink="">
        <xdr:nvSpPr>
          <xdr:cNvPr id="17961" name="Line 735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7962" name="Line 735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880" name="Group 7354"/>
        <xdr:cNvGrpSpPr>
          <a:grpSpLocks/>
        </xdr:cNvGrpSpPr>
      </xdr:nvGrpSpPr>
      <xdr:grpSpPr bwMode="auto">
        <a:xfrm>
          <a:off x="4114800" y="5676900"/>
          <a:ext cx="228600" cy="0"/>
          <a:chOff x="466" y="3952"/>
          <a:chExt cx="28" cy="16"/>
        </a:xfrm>
      </xdr:grpSpPr>
      <xdr:sp macro="" textlink="">
        <xdr:nvSpPr>
          <xdr:cNvPr id="17959" name="Line 735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7960" name="Line 735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881" name="Group 7357"/>
        <xdr:cNvGrpSpPr>
          <a:grpSpLocks/>
        </xdr:cNvGrpSpPr>
      </xdr:nvGrpSpPr>
      <xdr:grpSpPr bwMode="auto">
        <a:xfrm>
          <a:off x="4695825" y="5676900"/>
          <a:ext cx="266700" cy="0"/>
          <a:chOff x="466" y="3952"/>
          <a:chExt cx="28" cy="16"/>
        </a:xfrm>
      </xdr:grpSpPr>
      <xdr:sp macro="" textlink="">
        <xdr:nvSpPr>
          <xdr:cNvPr id="17957" name="Line 735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7958" name="Line 735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882" name="Group 7360"/>
        <xdr:cNvGrpSpPr>
          <a:grpSpLocks/>
        </xdr:cNvGrpSpPr>
      </xdr:nvGrpSpPr>
      <xdr:grpSpPr bwMode="auto">
        <a:xfrm>
          <a:off x="4114800" y="5676900"/>
          <a:ext cx="228600" cy="0"/>
          <a:chOff x="466" y="3952"/>
          <a:chExt cx="28" cy="16"/>
        </a:xfrm>
      </xdr:grpSpPr>
      <xdr:sp macro="" textlink="">
        <xdr:nvSpPr>
          <xdr:cNvPr id="17955" name="Line 736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7956" name="Line 736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883" name="Group 7363"/>
        <xdr:cNvGrpSpPr>
          <a:grpSpLocks/>
        </xdr:cNvGrpSpPr>
      </xdr:nvGrpSpPr>
      <xdr:grpSpPr bwMode="auto">
        <a:xfrm>
          <a:off x="4695825" y="5676900"/>
          <a:ext cx="266700" cy="0"/>
          <a:chOff x="466" y="3952"/>
          <a:chExt cx="28" cy="16"/>
        </a:xfrm>
      </xdr:grpSpPr>
      <xdr:sp macro="" textlink="">
        <xdr:nvSpPr>
          <xdr:cNvPr id="17953" name="Line 736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7954" name="Line 736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884" name="Group 7366"/>
        <xdr:cNvGrpSpPr>
          <a:grpSpLocks/>
        </xdr:cNvGrpSpPr>
      </xdr:nvGrpSpPr>
      <xdr:grpSpPr bwMode="auto">
        <a:xfrm>
          <a:off x="4114800" y="5676900"/>
          <a:ext cx="228600" cy="0"/>
          <a:chOff x="466" y="3952"/>
          <a:chExt cx="28" cy="16"/>
        </a:xfrm>
      </xdr:grpSpPr>
      <xdr:sp macro="" textlink="">
        <xdr:nvSpPr>
          <xdr:cNvPr id="17951" name="Line 736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7952" name="Line 736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885" name="Group 7369"/>
        <xdr:cNvGrpSpPr>
          <a:grpSpLocks/>
        </xdr:cNvGrpSpPr>
      </xdr:nvGrpSpPr>
      <xdr:grpSpPr bwMode="auto">
        <a:xfrm>
          <a:off x="4695825" y="5676900"/>
          <a:ext cx="266700" cy="0"/>
          <a:chOff x="466" y="3952"/>
          <a:chExt cx="28" cy="16"/>
        </a:xfrm>
      </xdr:grpSpPr>
      <xdr:sp macro="" textlink="">
        <xdr:nvSpPr>
          <xdr:cNvPr id="17949" name="Line 737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7950" name="Line 737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886" name="Group 7372"/>
        <xdr:cNvGrpSpPr>
          <a:grpSpLocks/>
        </xdr:cNvGrpSpPr>
      </xdr:nvGrpSpPr>
      <xdr:grpSpPr bwMode="auto">
        <a:xfrm>
          <a:off x="4114800" y="5676900"/>
          <a:ext cx="228600" cy="0"/>
          <a:chOff x="466" y="3952"/>
          <a:chExt cx="28" cy="16"/>
        </a:xfrm>
      </xdr:grpSpPr>
      <xdr:sp macro="" textlink="">
        <xdr:nvSpPr>
          <xdr:cNvPr id="17947" name="Line 737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7948" name="Line 737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887" name="Group 7375"/>
        <xdr:cNvGrpSpPr>
          <a:grpSpLocks/>
        </xdr:cNvGrpSpPr>
      </xdr:nvGrpSpPr>
      <xdr:grpSpPr bwMode="auto">
        <a:xfrm>
          <a:off x="4695825" y="5676900"/>
          <a:ext cx="266700" cy="0"/>
          <a:chOff x="466" y="3952"/>
          <a:chExt cx="28" cy="16"/>
        </a:xfrm>
      </xdr:grpSpPr>
      <xdr:sp macro="" textlink="">
        <xdr:nvSpPr>
          <xdr:cNvPr id="17945" name="Line 737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7946" name="Line 737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888" name="Group 7378"/>
        <xdr:cNvGrpSpPr>
          <a:grpSpLocks/>
        </xdr:cNvGrpSpPr>
      </xdr:nvGrpSpPr>
      <xdr:grpSpPr bwMode="auto">
        <a:xfrm>
          <a:off x="4114800" y="5676900"/>
          <a:ext cx="228600" cy="0"/>
          <a:chOff x="466" y="3952"/>
          <a:chExt cx="28" cy="16"/>
        </a:xfrm>
      </xdr:grpSpPr>
      <xdr:sp macro="" textlink="">
        <xdr:nvSpPr>
          <xdr:cNvPr id="17943" name="Line 737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7944" name="Line 738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889" name="Group 7381"/>
        <xdr:cNvGrpSpPr>
          <a:grpSpLocks/>
        </xdr:cNvGrpSpPr>
      </xdr:nvGrpSpPr>
      <xdr:grpSpPr bwMode="auto">
        <a:xfrm>
          <a:off x="4114800" y="5676900"/>
          <a:ext cx="228600" cy="0"/>
          <a:chOff x="466" y="3952"/>
          <a:chExt cx="28" cy="16"/>
        </a:xfrm>
      </xdr:grpSpPr>
      <xdr:sp macro="" textlink="">
        <xdr:nvSpPr>
          <xdr:cNvPr id="17941" name="Line 738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7942" name="Line 738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890" name="Group 7384"/>
        <xdr:cNvGrpSpPr>
          <a:grpSpLocks/>
        </xdr:cNvGrpSpPr>
      </xdr:nvGrpSpPr>
      <xdr:grpSpPr bwMode="auto">
        <a:xfrm>
          <a:off x="4114800" y="5676900"/>
          <a:ext cx="228600" cy="0"/>
          <a:chOff x="466" y="3952"/>
          <a:chExt cx="28" cy="16"/>
        </a:xfrm>
      </xdr:grpSpPr>
      <xdr:sp macro="" textlink="">
        <xdr:nvSpPr>
          <xdr:cNvPr id="17939" name="Line 738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7940" name="Line 738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891" name="Group 7387"/>
        <xdr:cNvGrpSpPr>
          <a:grpSpLocks/>
        </xdr:cNvGrpSpPr>
      </xdr:nvGrpSpPr>
      <xdr:grpSpPr bwMode="auto">
        <a:xfrm>
          <a:off x="4114800" y="5676900"/>
          <a:ext cx="228600" cy="0"/>
          <a:chOff x="466" y="3952"/>
          <a:chExt cx="28" cy="16"/>
        </a:xfrm>
      </xdr:grpSpPr>
      <xdr:sp macro="" textlink="">
        <xdr:nvSpPr>
          <xdr:cNvPr id="17937" name="Line 738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7938" name="Line 738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892" name="Group 7390"/>
        <xdr:cNvGrpSpPr>
          <a:grpSpLocks/>
        </xdr:cNvGrpSpPr>
      </xdr:nvGrpSpPr>
      <xdr:grpSpPr bwMode="auto">
        <a:xfrm>
          <a:off x="4114800" y="5676900"/>
          <a:ext cx="228600" cy="0"/>
          <a:chOff x="466" y="3952"/>
          <a:chExt cx="28" cy="16"/>
        </a:xfrm>
      </xdr:grpSpPr>
      <xdr:sp macro="" textlink="">
        <xdr:nvSpPr>
          <xdr:cNvPr id="17935" name="Line 739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7936" name="Line 739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893" name="Group 7393"/>
        <xdr:cNvGrpSpPr>
          <a:grpSpLocks/>
        </xdr:cNvGrpSpPr>
      </xdr:nvGrpSpPr>
      <xdr:grpSpPr bwMode="auto">
        <a:xfrm>
          <a:off x="4695825" y="5676900"/>
          <a:ext cx="266700" cy="0"/>
          <a:chOff x="466" y="3952"/>
          <a:chExt cx="28" cy="16"/>
        </a:xfrm>
      </xdr:grpSpPr>
      <xdr:sp macro="" textlink="">
        <xdr:nvSpPr>
          <xdr:cNvPr id="17933" name="Line 739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7934" name="Line 739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894" name="Group 7396"/>
        <xdr:cNvGrpSpPr>
          <a:grpSpLocks/>
        </xdr:cNvGrpSpPr>
      </xdr:nvGrpSpPr>
      <xdr:grpSpPr bwMode="auto">
        <a:xfrm>
          <a:off x="4695825" y="5676900"/>
          <a:ext cx="266700" cy="0"/>
          <a:chOff x="466" y="3952"/>
          <a:chExt cx="28" cy="16"/>
        </a:xfrm>
      </xdr:grpSpPr>
      <xdr:sp macro="" textlink="">
        <xdr:nvSpPr>
          <xdr:cNvPr id="17931" name="Line 739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7932" name="Line 739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895" name="Group 7399"/>
        <xdr:cNvGrpSpPr>
          <a:grpSpLocks/>
        </xdr:cNvGrpSpPr>
      </xdr:nvGrpSpPr>
      <xdr:grpSpPr bwMode="auto">
        <a:xfrm>
          <a:off x="4695825" y="5676900"/>
          <a:ext cx="266700" cy="0"/>
          <a:chOff x="466" y="3952"/>
          <a:chExt cx="28" cy="16"/>
        </a:xfrm>
      </xdr:grpSpPr>
      <xdr:sp macro="" textlink="">
        <xdr:nvSpPr>
          <xdr:cNvPr id="17929" name="Line 740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7930" name="Line 740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896" name="Group 7402"/>
        <xdr:cNvGrpSpPr>
          <a:grpSpLocks/>
        </xdr:cNvGrpSpPr>
      </xdr:nvGrpSpPr>
      <xdr:grpSpPr bwMode="auto">
        <a:xfrm>
          <a:off x="4695825" y="5676900"/>
          <a:ext cx="266700" cy="0"/>
          <a:chOff x="466" y="3952"/>
          <a:chExt cx="28" cy="16"/>
        </a:xfrm>
      </xdr:grpSpPr>
      <xdr:sp macro="" textlink="">
        <xdr:nvSpPr>
          <xdr:cNvPr id="17927" name="Line 740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7928" name="Line 740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897" name="Group 7405"/>
        <xdr:cNvGrpSpPr>
          <a:grpSpLocks/>
        </xdr:cNvGrpSpPr>
      </xdr:nvGrpSpPr>
      <xdr:grpSpPr bwMode="auto">
        <a:xfrm>
          <a:off x="4695825" y="5676900"/>
          <a:ext cx="266700" cy="0"/>
          <a:chOff x="466" y="3952"/>
          <a:chExt cx="28" cy="16"/>
        </a:xfrm>
      </xdr:grpSpPr>
      <xdr:sp macro="" textlink="">
        <xdr:nvSpPr>
          <xdr:cNvPr id="17925" name="Line 740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7926" name="Line 740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7898" name="Group 7408"/>
        <xdr:cNvGrpSpPr>
          <a:grpSpLocks/>
        </xdr:cNvGrpSpPr>
      </xdr:nvGrpSpPr>
      <xdr:grpSpPr bwMode="auto">
        <a:xfrm>
          <a:off x="4114800" y="5676900"/>
          <a:ext cx="228600" cy="0"/>
          <a:chOff x="466" y="3952"/>
          <a:chExt cx="28" cy="16"/>
        </a:xfrm>
      </xdr:grpSpPr>
      <xdr:sp macro="" textlink="">
        <xdr:nvSpPr>
          <xdr:cNvPr id="17923" name="Line 740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7924" name="Line 741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899" name="Group 7414"/>
        <xdr:cNvGrpSpPr>
          <a:grpSpLocks/>
        </xdr:cNvGrpSpPr>
      </xdr:nvGrpSpPr>
      <xdr:grpSpPr bwMode="auto">
        <a:xfrm>
          <a:off x="4695825" y="5676900"/>
          <a:ext cx="266700" cy="0"/>
          <a:chOff x="466" y="3952"/>
          <a:chExt cx="28" cy="16"/>
        </a:xfrm>
      </xdr:grpSpPr>
      <xdr:sp macro="" textlink="">
        <xdr:nvSpPr>
          <xdr:cNvPr id="17921" name="Line 741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7922" name="Line 741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900" name="Group 7417"/>
        <xdr:cNvGrpSpPr>
          <a:grpSpLocks/>
        </xdr:cNvGrpSpPr>
      </xdr:nvGrpSpPr>
      <xdr:grpSpPr bwMode="auto">
        <a:xfrm>
          <a:off x="4695825" y="5676900"/>
          <a:ext cx="266700" cy="0"/>
          <a:chOff x="466" y="3952"/>
          <a:chExt cx="28" cy="16"/>
        </a:xfrm>
      </xdr:grpSpPr>
      <xdr:sp macro="" textlink="">
        <xdr:nvSpPr>
          <xdr:cNvPr id="17919" name="Line 741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7920" name="Line 741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571500</xdr:colOff>
      <xdr:row>19</xdr:row>
      <xdr:rowOff>0</xdr:rowOff>
    </xdr:to>
    <xdr:grpSp>
      <xdr:nvGrpSpPr>
        <xdr:cNvPr id="17901" name="Group 7420"/>
        <xdr:cNvGrpSpPr>
          <a:grpSpLocks/>
        </xdr:cNvGrpSpPr>
      </xdr:nvGrpSpPr>
      <xdr:grpSpPr bwMode="auto">
        <a:xfrm>
          <a:off x="5476875" y="5676900"/>
          <a:ext cx="228600" cy="0"/>
          <a:chOff x="466" y="3952"/>
          <a:chExt cx="28" cy="16"/>
        </a:xfrm>
      </xdr:grpSpPr>
      <xdr:sp macro="" textlink="">
        <xdr:nvSpPr>
          <xdr:cNvPr id="17917" name="Line 742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7918" name="Line 742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902" name="Group 7423"/>
        <xdr:cNvGrpSpPr>
          <a:grpSpLocks/>
        </xdr:cNvGrpSpPr>
      </xdr:nvGrpSpPr>
      <xdr:grpSpPr bwMode="auto">
        <a:xfrm>
          <a:off x="4695825" y="5676900"/>
          <a:ext cx="266700" cy="0"/>
          <a:chOff x="466" y="3952"/>
          <a:chExt cx="28" cy="16"/>
        </a:xfrm>
      </xdr:grpSpPr>
      <xdr:sp macro="" textlink="">
        <xdr:nvSpPr>
          <xdr:cNvPr id="17915" name="Line 742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7916" name="Line 742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903" name="Group 7426"/>
        <xdr:cNvGrpSpPr>
          <a:grpSpLocks/>
        </xdr:cNvGrpSpPr>
      </xdr:nvGrpSpPr>
      <xdr:grpSpPr bwMode="auto">
        <a:xfrm>
          <a:off x="4695825" y="5676900"/>
          <a:ext cx="266700" cy="0"/>
          <a:chOff x="466" y="3952"/>
          <a:chExt cx="28" cy="16"/>
        </a:xfrm>
      </xdr:grpSpPr>
      <xdr:sp macro="" textlink="">
        <xdr:nvSpPr>
          <xdr:cNvPr id="17913" name="Line 742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7914" name="Line 742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904" name="Group 7429"/>
        <xdr:cNvGrpSpPr>
          <a:grpSpLocks/>
        </xdr:cNvGrpSpPr>
      </xdr:nvGrpSpPr>
      <xdr:grpSpPr bwMode="auto">
        <a:xfrm>
          <a:off x="4695825" y="5676900"/>
          <a:ext cx="266700" cy="0"/>
          <a:chOff x="466" y="3952"/>
          <a:chExt cx="28" cy="16"/>
        </a:xfrm>
      </xdr:grpSpPr>
      <xdr:sp macro="" textlink="">
        <xdr:nvSpPr>
          <xdr:cNvPr id="17911" name="Line 743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7912" name="Line 743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7905" name="Group 7432"/>
        <xdr:cNvGrpSpPr>
          <a:grpSpLocks/>
        </xdr:cNvGrpSpPr>
      </xdr:nvGrpSpPr>
      <xdr:grpSpPr bwMode="auto">
        <a:xfrm>
          <a:off x="4695825" y="5676900"/>
          <a:ext cx="266700" cy="0"/>
          <a:chOff x="466" y="3952"/>
          <a:chExt cx="28" cy="16"/>
        </a:xfrm>
      </xdr:grpSpPr>
      <xdr:sp macro="" textlink="">
        <xdr:nvSpPr>
          <xdr:cNvPr id="17909" name="Line 743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7910" name="Line 743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219075</xdr:colOff>
      <xdr:row>19</xdr:row>
      <xdr:rowOff>0</xdr:rowOff>
    </xdr:from>
    <xdr:to>
      <xdr:col>3</xdr:col>
      <xdr:colOff>447675</xdr:colOff>
      <xdr:row>19</xdr:row>
      <xdr:rowOff>0</xdr:rowOff>
    </xdr:to>
    <xdr:grpSp>
      <xdr:nvGrpSpPr>
        <xdr:cNvPr id="17906" name="Group 7435"/>
        <xdr:cNvGrpSpPr>
          <a:grpSpLocks/>
        </xdr:cNvGrpSpPr>
      </xdr:nvGrpSpPr>
      <xdr:grpSpPr bwMode="auto">
        <a:xfrm>
          <a:off x="4572000" y="5676900"/>
          <a:ext cx="228600" cy="0"/>
          <a:chOff x="466" y="3952"/>
          <a:chExt cx="28" cy="16"/>
        </a:xfrm>
      </xdr:grpSpPr>
      <xdr:sp macro="" textlink="">
        <xdr:nvSpPr>
          <xdr:cNvPr id="17907" name="Line 743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7908" name="Line 743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8</xdr:col>
      <xdr:colOff>76200</xdr:colOff>
      <xdr:row>1</xdr:row>
      <xdr:rowOff>209550</xdr:rowOff>
    </xdr:to>
    <xdr:grpSp>
      <xdr:nvGrpSpPr>
        <xdr:cNvPr id="20481" name="Group 4">
          <a:hlinkClick xmlns:r="http://schemas.openxmlformats.org/officeDocument/2006/relationships" r:id="rId1" tooltip="Click for Bid Form"/>
        </xdr:cNvPr>
        <xdr:cNvGrpSpPr>
          <a:grpSpLocks/>
        </xdr:cNvGrpSpPr>
      </xdr:nvGrpSpPr>
      <xdr:grpSpPr bwMode="auto">
        <a:xfrm>
          <a:off x="7672917" y="19050"/>
          <a:ext cx="76200" cy="698500"/>
          <a:chOff x="784" y="2"/>
          <a:chExt cx="116" cy="73"/>
        </a:xfrm>
      </xdr:grpSpPr>
      <xdr:sp macro="" textlink="">
        <xdr:nvSpPr>
          <xdr:cNvPr id="20482" name="AutoShape 2"/>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7658100" y="1944768026"/>
            <a:ext cx="0"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60003235/Desktop/05_Price%20Schedule-AFT%20Goa_TL01_REV_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sheetData sheetId="1"/>
      <sheetData sheetId="2"/>
      <sheetData sheetId="3"/>
      <sheetData sheetId="4">
        <row r="7">
          <cell r="I7" t="str">
            <v>Contracts Services, 3rd Floor</v>
          </cell>
        </row>
        <row r="8">
          <cell r="I8" t="str">
            <v>Power Grid Corporation of India Ltd.,</v>
          </cell>
        </row>
        <row r="9">
          <cell r="I9" t="str">
            <v>"Saudamini", Plot No.-2</v>
          </cell>
        </row>
        <row r="10">
          <cell r="I10" t="str">
            <v xml:space="preserve">Sector-29, </v>
          </cell>
        </row>
        <row r="11">
          <cell r="I11" t="str">
            <v>Gurgaon (Haryana) - 122001</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revisions/_rels/revisionHeaders.xml.rels><?xml version="1.0" encoding="UTF-8" standalone="yes"?>
<Relationships xmlns="http://schemas.openxmlformats.org/package/2006/relationships"><Relationship Id="rId2" Type="http://schemas.openxmlformats.org/officeDocument/2006/relationships/revisionLog" Target="revisionLog2.xml"/><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C52884E8-EECC-4DBE-A686-AA4BD68B5332}" diskRevisions="1" revisionId="59" version="2" protected="1">
  <header guid="{365CC19B-DE34-44AF-A602-9D6BC556C430}" dateTime="2019-07-17T14:35:37" maxSheetId="29" userName="Chandra Kr. Kamat {चंद्र कुमार कामत}" r:id="rId1">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 guid="{C52884E8-EECC-4DBE-A686-AA4BD68B5332}" dateTime="2019-07-17T14:38:06" maxSheetId="29" userName="Chandra Kr. Kamat {चंद्र कुमार कामत}" r:id="rId2">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04CCBB1B-8E08-405D-997F-9DB281748FE5}" action="delete"/>
  <rdn rId="0" localSheetId="2" customView="1" name="Z_04CCBB1B_8E08_405D_997F_9DB281748FE5_.wvu.Rows" hidden="1" oldHidden="1">
    <formula>Cover!$7:$7</formula>
    <oldFormula>Cover!$7:$7</oldFormula>
  </rdn>
  <rdn rId="0" localSheetId="3" customView="1" name="Z_04CCBB1B_8E08_405D_997F_9DB281748FE5_.wvu.PrintArea" hidden="1" oldHidden="1">
    <formula>Instructions!$A$1:$C$52</formula>
    <oldFormula>Instructions!$A$1:$C$52</oldFormula>
  </rdn>
  <rdn rId="0" localSheetId="4" customView="1" name="Z_04CCBB1B_8E08_405D_997F_9DB281748FE5_.wvu.PrintArea" hidden="1" oldHidden="1">
    <formula>'Names of Bidder'!$B$1:$G$29</formula>
    <oldFormula>'Names of Bidder'!$B$1:$G$29</oldFormula>
  </rdn>
  <rdn rId="0" localSheetId="4" customView="1" name="Z_04CCBB1B_8E08_405D_997F_9DB281748FE5_.wvu.Cols" hidden="1" oldHidden="1">
    <formula>'Names of Bidder'!$L:$L</formula>
    <oldFormula>'Names of Bidder'!$L:$L</oldFormula>
  </rdn>
  <rdn rId="0" localSheetId="5" customView="1" name="Z_04CCBB1B_8E08_405D_997F_9DB281748FE5_.wvu.PrintArea" hidden="1" oldHidden="1">
    <formula>'Sch-1'!$A$1:$O$156</formula>
    <oldFormula>'Sch-1'!$A$1:$O$156</oldFormula>
  </rdn>
  <rdn rId="0" localSheetId="5" customView="1" name="Z_04CCBB1B_8E08_405D_997F_9DB281748FE5_.wvu.PrintTitles" hidden="1" oldHidden="1">
    <formula>'Sch-1'!$13:$15</formula>
    <oldFormula>'Sch-1'!$13:$15</oldFormula>
  </rdn>
  <rdn rId="0" localSheetId="5" customView="1" name="Z_04CCBB1B_8E08_405D_997F_9DB281748FE5_.wvu.Rows" hidden="1" oldHidden="1">
    <formula>'Sch-1'!$151:$152</formula>
    <oldFormula>'Sch-1'!$151:$152</oldFormula>
  </rdn>
  <rdn rId="0" localSheetId="5" customView="1" name="Z_04CCBB1B_8E08_405D_997F_9DB281748FE5_.wvu.Cols" hidden="1" oldHidden="1">
    <formula>'Sch-1'!$P:$V</formula>
    <oldFormula>'Sch-1'!$P:$V</oldFormula>
  </rdn>
  <rdn rId="0" localSheetId="5" customView="1" name="Z_04CCBB1B_8E08_405D_997F_9DB281748FE5_.wvu.FilterData" hidden="1" oldHidden="1">
    <formula>'Sch-1'!$H$1:$H$249</formula>
    <oldFormula>'Sch-1'!$H$1:$H$249</oldFormula>
  </rdn>
  <rdn rId="0" localSheetId="6" customView="1" name="Z_04CCBB1B_8E08_405D_997F_9DB281748FE5_.wvu.PrintArea" hidden="1" oldHidden="1">
    <formula>'Sch-1 dis'!$A$1:$G$90</formula>
    <oldFormula>'Sch-1 dis'!$A$1:$G$90</oldFormula>
  </rdn>
  <rdn rId="0" localSheetId="6" customView="1" name="Z_04CCBB1B_8E08_405D_997F_9DB281748FE5_.wvu.PrintTitles" hidden="1" oldHidden="1">
    <formula>'Sch-1 dis'!$14:$16</formula>
    <oldFormula>'Sch-1 dis'!$14:$16</oldFormula>
  </rdn>
  <rdn rId="0" localSheetId="6" customView="1" name="Z_04CCBB1B_8E08_405D_997F_9DB281748FE5_.wvu.Rows" hidden="1" oldHidden="1">
    <formula>'Sch-1 dis'!$17:$73</formula>
    <oldFormula>'Sch-1 dis'!$17:$73</oldFormula>
  </rdn>
  <rdn rId="0" localSheetId="6" customView="1" name="Z_04CCBB1B_8E08_405D_997F_9DB281748FE5_.wvu.FilterData" hidden="1" oldHidden="1">
    <formula>'Sch-1 dis'!$A$17:$G$81</formula>
    <oldFormula>'Sch-1 dis'!$A$17:$G$81</oldFormula>
  </rdn>
  <rdn rId="0" localSheetId="7" customView="1" name="Z_04CCBB1B_8E08_405D_997F_9DB281748FE5_.wvu.PrintArea" hidden="1" oldHidden="1">
    <formula>'Sch-2'!$A$1:$M$154</formula>
    <oldFormula>'Sch-2'!$A$1:$M$154</oldFormula>
  </rdn>
  <rdn rId="0" localSheetId="7" customView="1" name="Z_04CCBB1B_8E08_405D_997F_9DB281748FE5_.wvu.PrintTitles" hidden="1" oldHidden="1">
    <formula>'Sch-2'!$13:$15</formula>
    <oldFormula>'Sch-2'!$13:$15</oldFormula>
  </rdn>
  <rdn rId="0" localSheetId="7" customView="1" name="Z_04CCBB1B_8E08_405D_997F_9DB281748FE5_.wvu.Rows" hidden="1" oldHidden="1">
    <formula>'Sch-2'!$150:$150</formula>
    <oldFormula>'Sch-2'!$150:$150</oldFormula>
  </rdn>
  <rdn rId="0" localSheetId="7" customView="1" name="Z_04CCBB1B_8E08_405D_997F_9DB281748FE5_.wvu.Cols" hidden="1" oldHidden="1">
    <formula>'Sch-2'!$K:$AH</formula>
    <oldFormula>'Sch-2'!$K:$AH</oldFormula>
  </rdn>
  <rdn rId="0" localSheetId="8" customView="1" name="Z_04CCBB1B_8E08_405D_997F_9DB281748FE5_.wvu.PrintArea" hidden="1" oldHidden="1">
    <formula>'Sch-2 Dis'!$A$1:$F$74</formula>
    <oldFormula>'Sch-2 Dis'!$A$1:$F$74</oldFormula>
  </rdn>
  <rdn rId="0" localSheetId="8" customView="1" name="Z_04CCBB1B_8E08_405D_997F_9DB281748FE5_.wvu.PrintTitles" hidden="1" oldHidden="1">
    <formula>'Sch-2 Dis'!$13:$15</formula>
    <oldFormula>'Sch-2 Dis'!$13:$15</oldFormula>
  </rdn>
  <rdn rId="0" localSheetId="8" customView="1" name="Z_04CCBB1B_8E08_405D_997F_9DB281748FE5_.wvu.Rows" hidden="1" oldHidden="1">
    <formula>'Sch-2 Dis'!$16:$66</formula>
    <oldFormula>'Sch-2 Dis'!$16:$66</oldFormula>
  </rdn>
  <rdn rId="0" localSheetId="8" customView="1" name="Z_04CCBB1B_8E08_405D_997F_9DB281748FE5_.wvu.Cols" hidden="1" oldHidden="1">
    <formula>'Sch-2 Dis'!$K:$Q</formula>
    <oldFormula>'Sch-2 Dis'!$K:$Q</oldFormula>
  </rdn>
  <rdn rId="0" localSheetId="8" customView="1" name="Z_04CCBB1B_8E08_405D_997F_9DB281748FE5_.wvu.FilterData" hidden="1" oldHidden="1">
    <formula>'Sch-2 Dis'!$B$16:$F$68</formula>
    <oldFormula>'Sch-2 Dis'!$B$16:$F$68</oldFormula>
  </rdn>
  <rdn rId="0" localSheetId="9" customView="1" name="Z_04CCBB1B_8E08_405D_997F_9DB281748FE5_.wvu.PrintArea" hidden="1" oldHidden="1">
    <formula>'Sch-3 '!$A$1:$P$186</formula>
    <oldFormula>'Sch-3 '!$A$1:$P$186</oldFormula>
  </rdn>
  <rdn rId="0" localSheetId="9" customView="1" name="Z_04CCBB1B_8E08_405D_997F_9DB281748FE5_.wvu.PrintTitles" hidden="1" oldHidden="1">
    <formula>'Sch-3 '!$13:$15</formula>
    <oldFormula>'Sch-3 '!$13:$15</oldFormula>
  </rdn>
  <rdn rId="0" localSheetId="9" customView="1" name="Z_04CCBB1B_8E08_405D_997F_9DB281748FE5_.wvu.Rows" hidden="1" oldHidden="1">
    <formula>'Sch-3 '!$182:$182</formula>
    <oldFormula>'Sch-3 '!$182:$182</oldFormula>
  </rdn>
  <rdn rId="0" localSheetId="9" customView="1" name="Z_04CCBB1B_8E08_405D_997F_9DB281748FE5_.wvu.Cols" hidden="1" oldHidden="1">
    <formula>'Sch-3 '!$R:$S</formula>
    <oldFormula>'Sch-3 '!$R:$S</oldFormula>
  </rdn>
  <rdn rId="0" localSheetId="9" customView="1" name="Z_04CCBB1B_8E08_405D_997F_9DB281748FE5_.wvu.FilterData" hidden="1" oldHidden="1">
    <formula>'Sch-3 '!$J$1:$J$186</formula>
    <oldFormula>'Sch-3 '!$J$1:$J$186</oldFormula>
  </rdn>
  <rdn rId="0" localSheetId="10" customView="1" name="Z_04CCBB1B_8E08_405D_997F_9DB281748FE5_.wvu.PrintArea" hidden="1" oldHidden="1">
    <formula>'Sch-4'!$A$1:$S$25</formula>
    <oldFormula>'Sch-4'!$A$1:$S$25</oldFormula>
  </rdn>
  <rdn rId="0" localSheetId="10" customView="1" name="Z_04CCBB1B_8E08_405D_997F_9DB281748FE5_.wvu.Cols" hidden="1" oldHidden="1">
    <formula>'Sch-4'!$M:$O,'Sch-4'!$T:$V</formula>
    <oldFormula>'Sch-4'!$M:$O,'Sch-4'!$T:$V</oldFormula>
  </rdn>
  <rdn rId="0" localSheetId="11" customView="1" name="Z_04CCBB1B_8E08_405D_997F_9DB281748FE5_.wvu.PrintArea" hidden="1" oldHidden="1">
    <formula>'Sch-3 Dis'!$A$1:$F$114</formula>
    <oldFormula>'Sch-3 Dis'!$A$1:$F$114</oldFormula>
  </rdn>
  <rdn rId="0" localSheetId="11" customView="1" name="Z_04CCBB1B_8E08_405D_997F_9DB281748FE5_.wvu.PrintTitles" hidden="1" oldHidden="1">
    <formula>'Sch-3 Dis'!$13:$15</formula>
    <oldFormula>'Sch-3 Dis'!$13:$15</oldFormula>
  </rdn>
  <rdn rId="0" localSheetId="11" customView="1" name="Z_04CCBB1B_8E08_405D_997F_9DB281748FE5_.wvu.Rows" hidden="1" oldHidden="1">
    <formula>'Sch-3 Dis'!$16:$107</formula>
    <oldFormula>'Sch-3 Dis'!$16:$107</oldFormula>
  </rdn>
  <rdn rId="0" localSheetId="11" customView="1" name="Z_04CCBB1B_8E08_405D_997F_9DB281748FE5_.wvu.Cols" hidden="1" oldHidden="1">
    <formula>'Sch-3 Dis'!$AA:$AF</formula>
    <oldFormula>'Sch-3 Dis'!$AA:$AF</oldFormula>
  </rdn>
  <rdn rId="0" localSheetId="11" customView="1" name="Z_04CCBB1B_8E08_405D_997F_9DB281748FE5_.wvu.FilterData" hidden="1" oldHidden="1">
    <formula>'Sch-3 Dis'!$B$18:$F$108</formula>
    <oldFormula>'Sch-3 Dis'!$B$18:$F$108</oldFormula>
  </rdn>
  <rdn rId="0" localSheetId="12" customView="1" name="Z_04CCBB1B_8E08_405D_997F_9DB281748FE5_.wvu.PrintArea" hidden="1" oldHidden="1">
    <formula>'Sch-4a Dis'!$A$1:$G$24</formula>
    <oldFormula>'Sch-4a Dis'!$A$1:$G$24</oldFormula>
  </rdn>
  <rdn rId="0" localSheetId="12" customView="1" name="Z_04CCBB1B_8E08_405D_997F_9DB281748FE5_.wvu.Cols" hidden="1" oldHidden="1">
    <formula>'Sch-4a Dis'!$I:$J</formula>
    <oldFormula>'Sch-4a Dis'!$I:$J</oldFormula>
  </rdn>
  <rdn rId="0" localSheetId="14" customView="1" name="Z_04CCBB1B_8E08_405D_997F_9DB281748FE5_.wvu.PrintArea" hidden="1" oldHidden="1">
    <formula>'Sch-5'!$A$1:$N$24</formula>
    <oldFormula>'Sch-5'!$A$1:$N$24</oldFormula>
  </rdn>
  <rdn rId="0" localSheetId="14" customView="1" name="Z_04CCBB1B_8E08_405D_997F_9DB281748FE5_.wvu.Cols" hidden="1" oldHidden="1">
    <formula>'Sch-5'!$I:$K,'Sch-5'!$P:$Q</formula>
    <oldFormula>'Sch-5'!$I:$K,'Sch-5'!$P:$Q</oldFormula>
  </rdn>
  <rdn rId="0" localSheetId="15" customView="1" name="Z_04CCBB1B_8E08_405D_997F_9DB281748FE5_.wvu.PrintArea" hidden="1" oldHidden="1">
    <formula>'Sch-5 Dis'!$A$1:$E$44</formula>
    <oldFormula>'Sch-5 Dis'!$A$1:$E$44</oldFormula>
  </rdn>
  <rdn rId="0" localSheetId="15" customView="1" name="Z_04CCBB1B_8E08_405D_997F_9DB281748FE5_.wvu.PrintTitles" hidden="1" oldHidden="1">
    <formula>'Sch-5 Dis'!$3:$13</formula>
    <oldFormula>'Sch-5 Dis'!$3:$13</oldFormula>
  </rdn>
  <rdn rId="0" localSheetId="15" customView="1" name="Z_04CCBB1B_8E08_405D_997F_9DB281748FE5_.wvu.Cols" hidden="1" oldHidden="1">
    <formula>'Sch-5 Dis'!$I:$P</formula>
    <oldFormula>'Sch-5 Dis'!$I:$P</oldFormula>
  </rdn>
  <rdn rId="0" localSheetId="16" customView="1" name="Z_04CCBB1B_8E08_405D_997F_9DB281748FE5_.wvu.PrintArea" hidden="1" oldHidden="1">
    <formula>'Sch-6'!$A$1:$H$31</formula>
    <oldFormula>'Sch-6'!$A$1:$H$31</oldFormula>
  </rdn>
  <rdn rId="0" localSheetId="16" customView="1" name="Z_04CCBB1B_8E08_405D_997F_9DB281748FE5_.wvu.Cols" hidden="1" oldHidden="1">
    <formula>'Sch-6'!$I:$Q</formula>
    <oldFormula>'Sch-6'!$I:$Q</oldFormula>
  </rdn>
  <rdn rId="0" localSheetId="17" customView="1" name="Z_04CCBB1B_8E08_405D_997F_9DB281748FE5_.wvu.PrintArea" hidden="1" oldHidden="1">
    <formula>'Sch-6 after discount'!$A$1:$H$31</formula>
    <oldFormula>'Sch-6 after discount'!$A$1:$H$31</oldFormula>
  </rdn>
  <rdn rId="0" localSheetId="17" customView="1" name="Z_04CCBB1B_8E08_405D_997F_9DB281748FE5_.wvu.Cols" hidden="1" oldHidden="1">
    <formula>'Sch-6 after discount'!$I:$L</formula>
    <oldFormula>'Sch-6 after discount'!$I:$L</oldFormula>
  </rdn>
  <rdn rId="0" localSheetId="18" customView="1" name="Z_04CCBB1B_8E08_405D_997F_9DB281748FE5_.wvu.PrintArea" hidden="1" oldHidden="1">
    <formula>'Sch-7'!$A$1:$O$25</formula>
    <oldFormula>'Sch-7'!$A$1:$O$25</oldFormula>
  </rdn>
  <rdn rId="0" localSheetId="18" customView="1" name="Z_04CCBB1B_8E08_405D_997F_9DB281748FE5_.wvu.Rows" hidden="1" oldHidden="1">
    <formula>'Sch-7'!$104:$222</formula>
    <oldFormula>'Sch-7'!$104:$222</oldFormula>
  </rdn>
  <rdn rId="0" localSheetId="18" customView="1" name="Z_04CCBB1B_8E08_405D_997F_9DB281748FE5_.wvu.Cols" hidden="1" oldHidden="1">
    <formula>'Sch-7'!$N:$N,'Sch-7'!$P:$AB,'Sch-7'!$AM:$AS</formula>
    <oldFormula>'Sch-7'!$N:$N,'Sch-7'!$P:$AB,'Sch-7'!$AM:$AS</oldFormula>
  </rdn>
  <rdn rId="0" localSheetId="19" customView="1" name="Z_04CCBB1B_8E08_405D_997F_9DB281748FE5_.wvu.PrintArea" hidden="1" oldHidden="1">
    <formula>'Sch-7 Dis'!$A$1:$G$30</formula>
    <oldFormula>'Sch-7 Dis'!$A$1:$G$30</oldFormula>
  </rdn>
  <rdn rId="0" localSheetId="19" customView="1" name="Z_04CCBB1B_8E08_405D_997F_9DB281748FE5_.wvu.PrintTitles" hidden="1" oldHidden="1">
    <formula>'Sch-7 Dis'!$14:$14</formula>
    <oldFormula>'Sch-7 Dis'!$14:$14</oldFormula>
  </rdn>
  <rdn rId="0" localSheetId="19" customView="1" name="Z_04CCBB1B_8E08_405D_997F_9DB281748FE5_.wvu.Rows" hidden="1" oldHidden="1">
    <formula>'Sch-7 Dis'!$18:$20,'Sch-7 Dis'!$106:$224</formula>
    <oldFormula>'Sch-7 Dis'!$18:$20,'Sch-7 Dis'!$106:$224</oldFormula>
  </rdn>
  <rdn rId="0" localSheetId="19" customView="1" name="Z_04CCBB1B_8E08_405D_997F_9DB281748FE5_.wvu.Cols" hidden="1" oldHidden="1">
    <formula>'Sch-7 Dis'!$AD:$AJ</formula>
    <oldFormula>'Sch-7 Dis'!$AD:$AJ</oldFormula>
  </rdn>
  <rdn rId="0" localSheetId="20" customView="1" name="Z_04CCBB1B_8E08_405D_997F_9DB281748FE5_.wvu.PrintArea" hidden="1" oldHidden="1">
    <formula>Discount!$A$2:$G$38</formula>
    <oldFormula>Discount!$A$2:$G$38</oldFormula>
  </rdn>
  <rdn rId="0" localSheetId="20" customView="1" name="Z_04CCBB1B_8E08_405D_997F_9DB281748FE5_.wvu.Rows" hidden="1" oldHidden="1">
    <formula>Discount!$21:$22,Discount!$27:$28</formula>
    <oldFormula>Discount!$21:$22,Discount!$27:$28</oldFormula>
  </rdn>
  <rdn rId="0" localSheetId="20" customView="1" name="Z_04CCBB1B_8E08_405D_997F_9DB281748FE5_.wvu.Cols" hidden="1" oldHidden="1">
    <formula>Discount!$H:$X</formula>
    <oldFormula>Discount!$H:$X</oldFormula>
  </rdn>
  <rdn rId="0" localSheetId="21" customView="1" name="Z_04CCBB1B_8E08_405D_997F_9DB281748FE5_.wvu.PrintArea" hidden="1" oldHidden="1">
    <formula>'Q &amp; C'!$A$1:$F$43</formula>
    <oldFormula>'Q &amp; C'!$A$1:$F$43</oldFormula>
  </rdn>
  <rdn rId="0" localSheetId="22" customView="1" name="Z_04CCBB1B_8E08_405D_997F_9DB281748FE5_.wvu.PrintArea" hidden="1" oldHidden="1">
    <formula>'T &amp; D'!$A$1:$E$12</formula>
    <oldFormula>'T &amp; D'!$A$1:$E$12</oldFormula>
  </rdn>
  <rdn rId="0" localSheetId="28" customView="1" name="Z_04CCBB1B_8E08_405D_997F_9DB281748FE5_.wvu.PrintArea" hidden="1" oldHidden="1">
    <formula>'Bid Form 2nd envelope '!$A$1:$F$64</formula>
    <oldFormula>'Bid Form 2nd envelope '!$A$1:$F$64</oldFormula>
  </rdn>
  <rdn rId="0" localSheetId="28" customView="1" name="Z_04CCBB1B_8E08_405D_997F_9DB281748FE5_.wvu.Cols" hidden="1" oldHidden="1">
    <formula>'Bid Form 2nd envelope '!$G:$AA</formula>
    <oldFormula>'Bid Form 2nd envelope '!$G:$AA</oldFormula>
  </rdn>
  <rcv guid="{04CCBB1B-8E08-405D-997F-9DB281748FE5}"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C52884E8-EECC-4DBE-A686-AA4BD68B5332}" name="Chandra Kr. Kamat {चंद्र कुमार कामत}" id="-1487509315" dateTime="2019-07-17T15:28:02"/>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0.bin"/><Relationship Id="rId13" Type="http://schemas.openxmlformats.org/officeDocument/2006/relationships/printerSettings" Target="../printerSettings/printerSettings25.bin"/><Relationship Id="rId18" Type="http://schemas.openxmlformats.org/officeDocument/2006/relationships/printerSettings" Target="../printerSettings/printerSettings30.bin"/><Relationship Id="rId3" Type="http://schemas.openxmlformats.org/officeDocument/2006/relationships/printerSettings" Target="../printerSettings/printerSettings15.bin"/><Relationship Id="rId21" Type="http://schemas.openxmlformats.org/officeDocument/2006/relationships/printerSettings" Target="../printerSettings/printerSettings33.bin"/><Relationship Id="rId7" Type="http://schemas.openxmlformats.org/officeDocument/2006/relationships/printerSettings" Target="../printerSettings/printerSettings19.bin"/><Relationship Id="rId12" Type="http://schemas.openxmlformats.org/officeDocument/2006/relationships/printerSettings" Target="../printerSettings/printerSettings24.bin"/><Relationship Id="rId17" Type="http://schemas.openxmlformats.org/officeDocument/2006/relationships/printerSettings" Target="../printerSettings/printerSettings29.bin"/><Relationship Id="rId2" Type="http://schemas.openxmlformats.org/officeDocument/2006/relationships/printerSettings" Target="../printerSettings/printerSettings14.bin"/><Relationship Id="rId16" Type="http://schemas.openxmlformats.org/officeDocument/2006/relationships/printerSettings" Target="../printerSettings/printerSettings28.bin"/><Relationship Id="rId20" Type="http://schemas.openxmlformats.org/officeDocument/2006/relationships/printerSettings" Target="../printerSettings/printerSettings32.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11" Type="http://schemas.openxmlformats.org/officeDocument/2006/relationships/printerSettings" Target="../printerSettings/printerSettings23.bin"/><Relationship Id="rId5" Type="http://schemas.openxmlformats.org/officeDocument/2006/relationships/printerSettings" Target="../printerSettings/printerSettings17.bin"/><Relationship Id="rId15" Type="http://schemas.openxmlformats.org/officeDocument/2006/relationships/printerSettings" Target="../printerSettings/printerSettings27.bin"/><Relationship Id="rId10" Type="http://schemas.openxmlformats.org/officeDocument/2006/relationships/printerSettings" Target="../printerSettings/printerSettings22.bin"/><Relationship Id="rId19" Type="http://schemas.openxmlformats.org/officeDocument/2006/relationships/printerSettings" Target="../printerSettings/printerSettings31.bin"/><Relationship Id="rId4" Type="http://schemas.openxmlformats.org/officeDocument/2006/relationships/printerSettings" Target="../printerSettings/printerSettings16.bin"/><Relationship Id="rId9" Type="http://schemas.openxmlformats.org/officeDocument/2006/relationships/printerSettings" Target="../printerSettings/printerSettings21.bin"/><Relationship Id="rId14" Type="http://schemas.openxmlformats.org/officeDocument/2006/relationships/printerSettings" Target="../printerSettings/printerSettings26.bin"/><Relationship Id="rId22"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1.bin"/><Relationship Id="rId13" Type="http://schemas.openxmlformats.org/officeDocument/2006/relationships/printerSettings" Target="../printerSettings/printerSettings46.bin"/><Relationship Id="rId18" Type="http://schemas.openxmlformats.org/officeDocument/2006/relationships/printerSettings" Target="../printerSettings/printerSettings51.bin"/><Relationship Id="rId3" Type="http://schemas.openxmlformats.org/officeDocument/2006/relationships/printerSettings" Target="../printerSettings/printerSettings36.bin"/><Relationship Id="rId7" Type="http://schemas.openxmlformats.org/officeDocument/2006/relationships/printerSettings" Target="../printerSettings/printerSettings40.bin"/><Relationship Id="rId12" Type="http://schemas.openxmlformats.org/officeDocument/2006/relationships/printerSettings" Target="../printerSettings/printerSettings45.bin"/><Relationship Id="rId17" Type="http://schemas.openxmlformats.org/officeDocument/2006/relationships/printerSettings" Target="../printerSettings/printerSettings50.bin"/><Relationship Id="rId2" Type="http://schemas.openxmlformats.org/officeDocument/2006/relationships/printerSettings" Target="../printerSettings/printerSettings35.bin"/><Relationship Id="rId16" Type="http://schemas.openxmlformats.org/officeDocument/2006/relationships/printerSettings" Target="../printerSettings/printerSettings49.bin"/><Relationship Id="rId1" Type="http://schemas.openxmlformats.org/officeDocument/2006/relationships/printerSettings" Target="../printerSettings/printerSettings34.bin"/><Relationship Id="rId6" Type="http://schemas.openxmlformats.org/officeDocument/2006/relationships/printerSettings" Target="../printerSettings/printerSettings39.bin"/><Relationship Id="rId11" Type="http://schemas.openxmlformats.org/officeDocument/2006/relationships/printerSettings" Target="../printerSettings/printerSettings44.bin"/><Relationship Id="rId5" Type="http://schemas.openxmlformats.org/officeDocument/2006/relationships/printerSettings" Target="../printerSettings/printerSettings38.bin"/><Relationship Id="rId15" Type="http://schemas.openxmlformats.org/officeDocument/2006/relationships/printerSettings" Target="../printerSettings/printerSettings48.bin"/><Relationship Id="rId10" Type="http://schemas.openxmlformats.org/officeDocument/2006/relationships/printerSettings" Target="../printerSettings/printerSettings43.bin"/><Relationship Id="rId19" Type="http://schemas.openxmlformats.org/officeDocument/2006/relationships/drawing" Target="../drawings/drawing2.xml"/><Relationship Id="rId4" Type="http://schemas.openxmlformats.org/officeDocument/2006/relationships/printerSettings" Target="../printerSettings/printerSettings37.bin"/><Relationship Id="rId9" Type="http://schemas.openxmlformats.org/officeDocument/2006/relationships/printerSettings" Target="../printerSettings/printerSettings42.bin"/><Relationship Id="rId14" Type="http://schemas.openxmlformats.org/officeDocument/2006/relationships/printerSettings" Target="../printerSettings/printerSettings47.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9.bin"/><Relationship Id="rId13" Type="http://schemas.openxmlformats.org/officeDocument/2006/relationships/printerSettings" Target="../printerSettings/printerSettings64.bin"/><Relationship Id="rId18" Type="http://schemas.openxmlformats.org/officeDocument/2006/relationships/printerSettings" Target="../printerSettings/printerSettings69.bin"/><Relationship Id="rId3" Type="http://schemas.openxmlformats.org/officeDocument/2006/relationships/printerSettings" Target="../printerSettings/printerSettings54.bin"/><Relationship Id="rId21" Type="http://schemas.openxmlformats.org/officeDocument/2006/relationships/printerSettings" Target="../printerSettings/printerSettings72.bin"/><Relationship Id="rId7" Type="http://schemas.openxmlformats.org/officeDocument/2006/relationships/printerSettings" Target="../printerSettings/printerSettings58.bin"/><Relationship Id="rId12" Type="http://schemas.openxmlformats.org/officeDocument/2006/relationships/printerSettings" Target="../printerSettings/printerSettings63.bin"/><Relationship Id="rId17" Type="http://schemas.openxmlformats.org/officeDocument/2006/relationships/printerSettings" Target="../printerSettings/printerSettings68.bin"/><Relationship Id="rId2" Type="http://schemas.openxmlformats.org/officeDocument/2006/relationships/printerSettings" Target="../printerSettings/printerSettings53.bin"/><Relationship Id="rId16" Type="http://schemas.openxmlformats.org/officeDocument/2006/relationships/printerSettings" Target="../printerSettings/printerSettings67.bin"/><Relationship Id="rId20" Type="http://schemas.openxmlformats.org/officeDocument/2006/relationships/printerSettings" Target="../printerSettings/printerSettings71.bin"/><Relationship Id="rId1" Type="http://schemas.openxmlformats.org/officeDocument/2006/relationships/printerSettings" Target="../printerSettings/printerSettings52.bin"/><Relationship Id="rId6" Type="http://schemas.openxmlformats.org/officeDocument/2006/relationships/printerSettings" Target="../printerSettings/printerSettings57.bin"/><Relationship Id="rId11" Type="http://schemas.openxmlformats.org/officeDocument/2006/relationships/printerSettings" Target="../printerSettings/printerSettings62.bin"/><Relationship Id="rId5" Type="http://schemas.openxmlformats.org/officeDocument/2006/relationships/printerSettings" Target="../printerSettings/printerSettings56.bin"/><Relationship Id="rId15" Type="http://schemas.openxmlformats.org/officeDocument/2006/relationships/printerSettings" Target="../printerSettings/printerSettings66.bin"/><Relationship Id="rId10" Type="http://schemas.openxmlformats.org/officeDocument/2006/relationships/printerSettings" Target="../printerSettings/printerSettings61.bin"/><Relationship Id="rId19" Type="http://schemas.openxmlformats.org/officeDocument/2006/relationships/printerSettings" Target="../printerSettings/printerSettings70.bin"/><Relationship Id="rId4" Type="http://schemas.openxmlformats.org/officeDocument/2006/relationships/printerSettings" Target="../printerSettings/printerSettings55.bin"/><Relationship Id="rId9" Type="http://schemas.openxmlformats.org/officeDocument/2006/relationships/printerSettings" Target="../printerSettings/printerSettings60.bin"/><Relationship Id="rId14" Type="http://schemas.openxmlformats.org/officeDocument/2006/relationships/printerSettings" Target="../printerSettings/printerSettings65.bin"/><Relationship Id="rId22"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80.bin"/><Relationship Id="rId13" Type="http://schemas.openxmlformats.org/officeDocument/2006/relationships/printerSettings" Target="../printerSettings/printerSettings85.bin"/><Relationship Id="rId18" Type="http://schemas.openxmlformats.org/officeDocument/2006/relationships/printerSettings" Target="../printerSettings/printerSettings90.bin"/><Relationship Id="rId3" Type="http://schemas.openxmlformats.org/officeDocument/2006/relationships/printerSettings" Target="../printerSettings/printerSettings75.bin"/><Relationship Id="rId21" Type="http://schemas.openxmlformats.org/officeDocument/2006/relationships/printerSettings" Target="../printerSettings/printerSettings93.bin"/><Relationship Id="rId7" Type="http://schemas.openxmlformats.org/officeDocument/2006/relationships/printerSettings" Target="../printerSettings/printerSettings79.bin"/><Relationship Id="rId12" Type="http://schemas.openxmlformats.org/officeDocument/2006/relationships/printerSettings" Target="../printerSettings/printerSettings84.bin"/><Relationship Id="rId17" Type="http://schemas.openxmlformats.org/officeDocument/2006/relationships/printerSettings" Target="../printerSettings/printerSettings89.bin"/><Relationship Id="rId2" Type="http://schemas.openxmlformats.org/officeDocument/2006/relationships/printerSettings" Target="../printerSettings/printerSettings74.bin"/><Relationship Id="rId16" Type="http://schemas.openxmlformats.org/officeDocument/2006/relationships/printerSettings" Target="../printerSettings/printerSettings88.bin"/><Relationship Id="rId20" Type="http://schemas.openxmlformats.org/officeDocument/2006/relationships/printerSettings" Target="../printerSettings/printerSettings92.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11" Type="http://schemas.openxmlformats.org/officeDocument/2006/relationships/printerSettings" Target="../printerSettings/printerSettings83.bin"/><Relationship Id="rId5" Type="http://schemas.openxmlformats.org/officeDocument/2006/relationships/printerSettings" Target="../printerSettings/printerSettings77.bin"/><Relationship Id="rId15" Type="http://schemas.openxmlformats.org/officeDocument/2006/relationships/printerSettings" Target="../printerSettings/printerSettings87.bin"/><Relationship Id="rId10" Type="http://schemas.openxmlformats.org/officeDocument/2006/relationships/printerSettings" Target="../printerSettings/printerSettings82.bin"/><Relationship Id="rId19" Type="http://schemas.openxmlformats.org/officeDocument/2006/relationships/printerSettings" Target="../printerSettings/printerSettings91.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 Id="rId14" Type="http://schemas.openxmlformats.org/officeDocument/2006/relationships/printerSettings" Target="../printerSettings/printerSettings86.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01.bin"/><Relationship Id="rId13" Type="http://schemas.openxmlformats.org/officeDocument/2006/relationships/printerSettings" Target="../printerSettings/printerSettings106.bin"/><Relationship Id="rId18" Type="http://schemas.openxmlformats.org/officeDocument/2006/relationships/printerSettings" Target="../printerSettings/printerSettings111.bin"/><Relationship Id="rId3" Type="http://schemas.openxmlformats.org/officeDocument/2006/relationships/printerSettings" Target="../printerSettings/printerSettings96.bin"/><Relationship Id="rId7" Type="http://schemas.openxmlformats.org/officeDocument/2006/relationships/printerSettings" Target="../printerSettings/printerSettings100.bin"/><Relationship Id="rId12" Type="http://schemas.openxmlformats.org/officeDocument/2006/relationships/printerSettings" Target="../printerSettings/printerSettings105.bin"/><Relationship Id="rId17" Type="http://schemas.openxmlformats.org/officeDocument/2006/relationships/printerSettings" Target="../printerSettings/printerSettings110.bin"/><Relationship Id="rId2" Type="http://schemas.openxmlformats.org/officeDocument/2006/relationships/printerSettings" Target="../printerSettings/printerSettings95.bin"/><Relationship Id="rId16" Type="http://schemas.openxmlformats.org/officeDocument/2006/relationships/printerSettings" Target="../printerSettings/printerSettings109.bin"/><Relationship Id="rId1" Type="http://schemas.openxmlformats.org/officeDocument/2006/relationships/printerSettings" Target="../printerSettings/printerSettings94.bin"/><Relationship Id="rId6" Type="http://schemas.openxmlformats.org/officeDocument/2006/relationships/printerSettings" Target="../printerSettings/printerSettings99.bin"/><Relationship Id="rId11" Type="http://schemas.openxmlformats.org/officeDocument/2006/relationships/printerSettings" Target="../printerSettings/printerSettings104.bin"/><Relationship Id="rId5" Type="http://schemas.openxmlformats.org/officeDocument/2006/relationships/printerSettings" Target="../printerSettings/printerSettings98.bin"/><Relationship Id="rId15" Type="http://schemas.openxmlformats.org/officeDocument/2006/relationships/printerSettings" Target="../printerSettings/printerSettings108.bin"/><Relationship Id="rId10" Type="http://schemas.openxmlformats.org/officeDocument/2006/relationships/printerSettings" Target="../printerSettings/printerSettings103.bin"/><Relationship Id="rId19" Type="http://schemas.openxmlformats.org/officeDocument/2006/relationships/drawing" Target="../drawings/drawing4.xml"/><Relationship Id="rId4" Type="http://schemas.openxmlformats.org/officeDocument/2006/relationships/printerSettings" Target="../printerSettings/printerSettings97.bin"/><Relationship Id="rId9" Type="http://schemas.openxmlformats.org/officeDocument/2006/relationships/printerSettings" Target="../printerSettings/printerSettings102.bin"/><Relationship Id="rId14" Type="http://schemas.openxmlformats.org/officeDocument/2006/relationships/printerSettings" Target="../printerSettings/printerSettings107.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19.bin"/><Relationship Id="rId13" Type="http://schemas.openxmlformats.org/officeDocument/2006/relationships/printerSettings" Target="../printerSettings/printerSettings124.bin"/><Relationship Id="rId18" Type="http://schemas.openxmlformats.org/officeDocument/2006/relationships/printerSettings" Target="../printerSettings/printerSettings129.bin"/><Relationship Id="rId3" Type="http://schemas.openxmlformats.org/officeDocument/2006/relationships/printerSettings" Target="../printerSettings/printerSettings114.bin"/><Relationship Id="rId21" Type="http://schemas.openxmlformats.org/officeDocument/2006/relationships/printerSettings" Target="../printerSettings/printerSettings132.bin"/><Relationship Id="rId7" Type="http://schemas.openxmlformats.org/officeDocument/2006/relationships/printerSettings" Target="../printerSettings/printerSettings118.bin"/><Relationship Id="rId12" Type="http://schemas.openxmlformats.org/officeDocument/2006/relationships/printerSettings" Target="../printerSettings/printerSettings123.bin"/><Relationship Id="rId17" Type="http://schemas.openxmlformats.org/officeDocument/2006/relationships/printerSettings" Target="../printerSettings/printerSettings128.bin"/><Relationship Id="rId2" Type="http://schemas.openxmlformats.org/officeDocument/2006/relationships/printerSettings" Target="../printerSettings/printerSettings113.bin"/><Relationship Id="rId16" Type="http://schemas.openxmlformats.org/officeDocument/2006/relationships/printerSettings" Target="../printerSettings/printerSettings127.bin"/><Relationship Id="rId20" Type="http://schemas.openxmlformats.org/officeDocument/2006/relationships/printerSettings" Target="../printerSettings/printerSettings131.bin"/><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1" Type="http://schemas.openxmlformats.org/officeDocument/2006/relationships/printerSettings" Target="../printerSettings/printerSettings122.bin"/><Relationship Id="rId5" Type="http://schemas.openxmlformats.org/officeDocument/2006/relationships/printerSettings" Target="../printerSettings/printerSettings116.bin"/><Relationship Id="rId15" Type="http://schemas.openxmlformats.org/officeDocument/2006/relationships/printerSettings" Target="../printerSettings/printerSettings126.bin"/><Relationship Id="rId10" Type="http://schemas.openxmlformats.org/officeDocument/2006/relationships/printerSettings" Target="../printerSettings/printerSettings121.bin"/><Relationship Id="rId19" Type="http://schemas.openxmlformats.org/officeDocument/2006/relationships/printerSettings" Target="../printerSettings/printerSettings130.bin"/><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4" Type="http://schemas.openxmlformats.org/officeDocument/2006/relationships/printerSettings" Target="../printerSettings/printerSettings125.bin"/><Relationship Id="rId22"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40.bin"/><Relationship Id="rId13" Type="http://schemas.openxmlformats.org/officeDocument/2006/relationships/printerSettings" Target="../printerSettings/printerSettings145.bin"/><Relationship Id="rId18" Type="http://schemas.openxmlformats.org/officeDocument/2006/relationships/printerSettings" Target="../printerSettings/printerSettings150.bin"/><Relationship Id="rId3" Type="http://schemas.openxmlformats.org/officeDocument/2006/relationships/printerSettings" Target="../printerSettings/printerSettings135.bin"/><Relationship Id="rId7" Type="http://schemas.openxmlformats.org/officeDocument/2006/relationships/printerSettings" Target="../printerSettings/printerSettings139.bin"/><Relationship Id="rId12" Type="http://schemas.openxmlformats.org/officeDocument/2006/relationships/printerSettings" Target="../printerSettings/printerSettings144.bin"/><Relationship Id="rId17" Type="http://schemas.openxmlformats.org/officeDocument/2006/relationships/printerSettings" Target="../printerSettings/printerSettings149.bin"/><Relationship Id="rId2" Type="http://schemas.openxmlformats.org/officeDocument/2006/relationships/printerSettings" Target="../printerSettings/printerSettings134.bin"/><Relationship Id="rId16" Type="http://schemas.openxmlformats.org/officeDocument/2006/relationships/printerSettings" Target="../printerSettings/printerSettings148.bin"/><Relationship Id="rId1" Type="http://schemas.openxmlformats.org/officeDocument/2006/relationships/printerSettings" Target="../printerSettings/printerSettings133.bin"/><Relationship Id="rId6" Type="http://schemas.openxmlformats.org/officeDocument/2006/relationships/printerSettings" Target="../printerSettings/printerSettings138.bin"/><Relationship Id="rId11" Type="http://schemas.openxmlformats.org/officeDocument/2006/relationships/printerSettings" Target="../printerSettings/printerSettings143.bin"/><Relationship Id="rId5" Type="http://schemas.openxmlformats.org/officeDocument/2006/relationships/printerSettings" Target="../printerSettings/printerSettings137.bin"/><Relationship Id="rId15" Type="http://schemas.openxmlformats.org/officeDocument/2006/relationships/printerSettings" Target="../printerSettings/printerSettings147.bin"/><Relationship Id="rId10" Type="http://schemas.openxmlformats.org/officeDocument/2006/relationships/printerSettings" Target="../printerSettings/printerSettings142.bin"/><Relationship Id="rId19" Type="http://schemas.openxmlformats.org/officeDocument/2006/relationships/drawing" Target="../drawings/drawing6.xml"/><Relationship Id="rId4" Type="http://schemas.openxmlformats.org/officeDocument/2006/relationships/printerSettings" Target="../printerSettings/printerSettings136.bin"/><Relationship Id="rId9" Type="http://schemas.openxmlformats.org/officeDocument/2006/relationships/printerSettings" Target="../printerSettings/printerSettings141.bin"/><Relationship Id="rId14" Type="http://schemas.openxmlformats.org/officeDocument/2006/relationships/printerSettings" Target="../printerSettings/printerSettings146.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58.bin"/><Relationship Id="rId13" Type="http://schemas.openxmlformats.org/officeDocument/2006/relationships/printerSettings" Target="../printerSettings/printerSettings163.bin"/><Relationship Id="rId18" Type="http://schemas.openxmlformats.org/officeDocument/2006/relationships/printerSettings" Target="../printerSettings/printerSettings168.bin"/><Relationship Id="rId3" Type="http://schemas.openxmlformats.org/officeDocument/2006/relationships/printerSettings" Target="../printerSettings/printerSettings153.bin"/><Relationship Id="rId21" Type="http://schemas.openxmlformats.org/officeDocument/2006/relationships/printerSettings" Target="../printerSettings/printerSettings171.bin"/><Relationship Id="rId7" Type="http://schemas.openxmlformats.org/officeDocument/2006/relationships/printerSettings" Target="../printerSettings/printerSettings157.bin"/><Relationship Id="rId12" Type="http://schemas.openxmlformats.org/officeDocument/2006/relationships/printerSettings" Target="../printerSettings/printerSettings162.bin"/><Relationship Id="rId17" Type="http://schemas.openxmlformats.org/officeDocument/2006/relationships/printerSettings" Target="../printerSettings/printerSettings167.bin"/><Relationship Id="rId2" Type="http://schemas.openxmlformats.org/officeDocument/2006/relationships/printerSettings" Target="../printerSettings/printerSettings152.bin"/><Relationship Id="rId16" Type="http://schemas.openxmlformats.org/officeDocument/2006/relationships/printerSettings" Target="../printerSettings/printerSettings166.bin"/><Relationship Id="rId20" Type="http://schemas.openxmlformats.org/officeDocument/2006/relationships/printerSettings" Target="../printerSettings/printerSettings170.bin"/><Relationship Id="rId1" Type="http://schemas.openxmlformats.org/officeDocument/2006/relationships/printerSettings" Target="../printerSettings/printerSettings151.bin"/><Relationship Id="rId6" Type="http://schemas.openxmlformats.org/officeDocument/2006/relationships/printerSettings" Target="../printerSettings/printerSettings156.bin"/><Relationship Id="rId11" Type="http://schemas.openxmlformats.org/officeDocument/2006/relationships/printerSettings" Target="../printerSettings/printerSettings161.bin"/><Relationship Id="rId5" Type="http://schemas.openxmlformats.org/officeDocument/2006/relationships/printerSettings" Target="../printerSettings/printerSettings155.bin"/><Relationship Id="rId15" Type="http://schemas.openxmlformats.org/officeDocument/2006/relationships/printerSettings" Target="../printerSettings/printerSettings165.bin"/><Relationship Id="rId10" Type="http://schemas.openxmlformats.org/officeDocument/2006/relationships/printerSettings" Target="../printerSettings/printerSettings160.bin"/><Relationship Id="rId19" Type="http://schemas.openxmlformats.org/officeDocument/2006/relationships/printerSettings" Target="../printerSettings/printerSettings169.bin"/><Relationship Id="rId4" Type="http://schemas.openxmlformats.org/officeDocument/2006/relationships/printerSettings" Target="../printerSettings/printerSettings154.bin"/><Relationship Id="rId9" Type="http://schemas.openxmlformats.org/officeDocument/2006/relationships/printerSettings" Target="../printerSettings/printerSettings159.bin"/><Relationship Id="rId14" Type="http://schemas.openxmlformats.org/officeDocument/2006/relationships/printerSettings" Target="../printerSettings/printerSettings16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79.bin"/><Relationship Id="rId13" Type="http://schemas.openxmlformats.org/officeDocument/2006/relationships/printerSettings" Target="../printerSettings/printerSettings184.bin"/><Relationship Id="rId18" Type="http://schemas.openxmlformats.org/officeDocument/2006/relationships/printerSettings" Target="../printerSettings/printerSettings189.bin"/><Relationship Id="rId3" Type="http://schemas.openxmlformats.org/officeDocument/2006/relationships/printerSettings" Target="../printerSettings/printerSettings174.bin"/><Relationship Id="rId21" Type="http://schemas.openxmlformats.org/officeDocument/2006/relationships/printerSettings" Target="../printerSettings/printerSettings192.bin"/><Relationship Id="rId7" Type="http://schemas.openxmlformats.org/officeDocument/2006/relationships/printerSettings" Target="../printerSettings/printerSettings178.bin"/><Relationship Id="rId12" Type="http://schemas.openxmlformats.org/officeDocument/2006/relationships/printerSettings" Target="../printerSettings/printerSettings183.bin"/><Relationship Id="rId17" Type="http://schemas.openxmlformats.org/officeDocument/2006/relationships/printerSettings" Target="../printerSettings/printerSettings188.bin"/><Relationship Id="rId2" Type="http://schemas.openxmlformats.org/officeDocument/2006/relationships/printerSettings" Target="../printerSettings/printerSettings173.bin"/><Relationship Id="rId16" Type="http://schemas.openxmlformats.org/officeDocument/2006/relationships/printerSettings" Target="../printerSettings/printerSettings187.bin"/><Relationship Id="rId20" Type="http://schemas.openxmlformats.org/officeDocument/2006/relationships/printerSettings" Target="../printerSettings/printerSettings191.bin"/><Relationship Id="rId1" Type="http://schemas.openxmlformats.org/officeDocument/2006/relationships/printerSettings" Target="../printerSettings/printerSettings172.bin"/><Relationship Id="rId6" Type="http://schemas.openxmlformats.org/officeDocument/2006/relationships/printerSettings" Target="../printerSettings/printerSettings177.bin"/><Relationship Id="rId11" Type="http://schemas.openxmlformats.org/officeDocument/2006/relationships/printerSettings" Target="../printerSettings/printerSettings182.bin"/><Relationship Id="rId5" Type="http://schemas.openxmlformats.org/officeDocument/2006/relationships/printerSettings" Target="../printerSettings/printerSettings176.bin"/><Relationship Id="rId15" Type="http://schemas.openxmlformats.org/officeDocument/2006/relationships/printerSettings" Target="../printerSettings/printerSettings186.bin"/><Relationship Id="rId10" Type="http://schemas.openxmlformats.org/officeDocument/2006/relationships/printerSettings" Target="../printerSettings/printerSettings181.bin"/><Relationship Id="rId19" Type="http://schemas.openxmlformats.org/officeDocument/2006/relationships/printerSettings" Target="../printerSettings/printerSettings190.bin"/><Relationship Id="rId4" Type="http://schemas.openxmlformats.org/officeDocument/2006/relationships/printerSettings" Target="../printerSettings/printerSettings175.bin"/><Relationship Id="rId9" Type="http://schemas.openxmlformats.org/officeDocument/2006/relationships/printerSettings" Target="../printerSettings/printerSettings180.bin"/><Relationship Id="rId14" Type="http://schemas.openxmlformats.org/officeDocument/2006/relationships/printerSettings" Target="../printerSettings/printerSettings185.bin"/><Relationship Id="rId22" Type="http://schemas.openxmlformats.org/officeDocument/2006/relationships/drawing" Target="../drawings/drawing7.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00.bin"/><Relationship Id="rId13" Type="http://schemas.openxmlformats.org/officeDocument/2006/relationships/printerSettings" Target="../printerSettings/printerSettings205.bin"/><Relationship Id="rId18" Type="http://schemas.openxmlformats.org/officeDocument/2006/relationships/printerSettings" Target="../printerSettings/printerSettings210.bin"/><Relationship Id="rId3" Type="http://schemas.openxmlformats.org/officeDocument/2006/relationships/printerSettings" Target="../printerSettings/printerSettings195.bin"/><Relationship Id="rId7" Type="http://schemas.openxmlformats.org/officeDocument/2006/relationships/printerSettings" Target="../printerSettings/printerSettings199.bin"/><Relationship Id="rId12" Type="http://schemas.openxmlformats.org/officeDocument/2006/relationships/printerSettings" Target="../printerSettings/printerSettings204.bin"/><Relationship Id="rId17" Type="http://schemas.openxmlformats.org/officeDocument/2006/relationships/printerSettings" Target="../printerSettings/printerSettings209.bin"/><Relationship Id="rId2" Type="http://schemas.openxmlformats.org/officeDocument/2006/relationships/printerSettings" Target="../printerSettings/printerSettings194.bin"/><Relationship Id="rId16" Type="http://schemas.openxmlformats.org/officeDocument/2006/relationships/printerSettings" Target="../printerSettings/printerSettings208.bin"/><Relationship Id="rId1" Type="http://schemas.openxmlformats.org/officeDocument/2006/relationships/printerSettings" Target="../printerSettings/printerSettings193.bin"/><Relationship Id="rId6" Type="http://schemas.openxmlformats.org/officeDocument/2006/relationships/printerSettings" Target="../printerSettings/printerSettings198.bin"/><Relationship Id="rId11" Type="http://schemas.openxmlformats.org/officeDocument/2006/relationships/printerSettings" Target="../printerSettings/printerSettings203.bin"/><Relationship Id="rId5" Type="http://schemas.openxmlformats.org/officeDocument/2006/relationships/printerSettings" Target="../printerSettings/printerSettings197.bin"/><Relationship Id="rId15" Type="http://schemas.openxmlformats.org/officeDocument/2006/relationships/printerSettings" Target="../printerSettings/printerSettings207.bin"/><Relationship Id="rId10" Type="http://schemas.openxmlformats.org/officeDocument/2006/relationships/printerSettings" Target="../printerSettings/printerSettings202.bin"/><Relationship Id="rId19" Type="http://schemas.openxmlformats.org/officeDocument/2006/relationships/drawing" Target="../drawings/drawing8.xml"/><Relationship Id="rId4" Type="http://schemas.openxmlformats.org/officeDocument/2006/relationships/printerSettings" Target="../printerSettings/printerSettings196.bin"/><Relationship Id="rId9" Type="http://schemas.openxmlformats.org/officeDocument/2006/relationships/printerSettings" Target="../printerSettings/printerSettings201.bin"/><Relationship Id="rId14" Type="http://schemas.openxmlformats.org/officeDocument/2006/relationships/printerSettings" Target="../printerSettings/printerSettings20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18.bin"/><Relationship Id="rId13" Type="http://schemas.openxmlformats.org/officeDocument/2006/relationships/drawing" Target="../drawings/drawing9.xml"/><Relationship Id="rId3" Type="http://schemas.openxmlformats.org/officeDocument/2006/relationships/printerSettings" Target="../printerSettings/printerSettings213.bin"/><Relationship Id="rId7" Type="http://schemas.openxmlformats.org/officeDocument/2006/relationships/printerSettings" Target="../printerSettings/printerSettings217.bin"/><Relationship Id="rId12" Type="http://schemas.openxmlformats.org/officeDocument/2006/relationships/printerSettings" Target="../printerSettings/printerSettings222.bin"/><Relationship Id="rId2" Type="http://schemas.openxmlformats.org/officeDocument/2006/relationships/printerSettings" Target="../printerSettings/printerSettings212.bin"/><Relationship Id="rId1" Type="http://schemas.openxmlformats.org/officeDocument/2006/relationships/printerSettings" Target="../printerSettings/printerSettings211.bin"/><Relationship Id="rId6" Type="http://schemas.openxmlformats.org/officeDocument/2006/relationships/printerSettings" Target="../printerSettings/printerSettings216.bin"/><Relationship Id="rId11" Type="http://schemas.openxmlformats.org/officeDocument/2006/relationships/printerSettings" Target="../printerSettings/printerSettings221.bin"/><Relationship Id="rId5" Type="http://schemas.openxmlformats.org/officeDocument/2006/relationships/printerSettings" Target="../printerSettings/printerSettings215.bin"/><Relationship Id="rId10" Type="http://schemas.openxmlformats.org/officeDocument/2006/relationships/printerSettings" Target="../printerSettings/printerSettings220.bin"/><Relationship Id="rId4" Type="http://schemas.openxmlformats.org/officeDocument/2006/relationships/printerSettings" Target="../printerSettings/printerSettings214.bin"/><Relationship Id="rId9" Type="http://schemas.openxmlformats.org/officeDocument/2006/relationships/printerSettings" Target="../printerSettings/printerSettings219.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225.bin"/><Relationship Id="rId2" Type="http://schemas.openxmlformats.org/officeDocument/2006/relationships/printerSettings" Target="../printerSettings/printerSettings224.bin"/><Relationship Id="rId1" Type="http://schemas.openxmlformats.org/officeDocument/2006/relationships/printerSettings" Target="../printerSettings/printerSettings223.bin"/><Relationship Id="rId5" Type="http://schemas.openxmlformats.org/officeDocument/2006/relationships/drawing" Target="../drawings/drawing11.xml"/><Relationship Id="rId4" Type="http://schemas.openxmlformats.org/officeDocument/2006/relationships/printerSettings" Target="../printerSettings/printerSettings226.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34.bin"/><Relationship Id="rId13" Type="http://schemas.openxmlformats.org/officeDocument/2006/relationships/printerSettings" Target="../printerSettings/printerSettings239.bin"/><Relationship Id="rId18" Type="http://schemas.openxmlformats.org/officeDocument/2006/relationships/printerSettings" Target="../printerSettings/printerSettings244.bin"/><Relationship Id="rId3" Type="http://schemas.openxmlformats.org/officeDocument/2006/relationships/printerSettings" Target="../printerSettings/printerSettings229.bin"/><Relationship Id="rId7" Type="http://schemas.openxmlformats.org/officeDocument/2006/relationships/printerSettings" Target="../printerSettings/printerSettings233.bin"/><Relationship Id="rId12" Type="http://schemas.openxmlformats.org/officeDocument/2006/relationships/printerSettings" Target="../printerSettings/printerSettings238.bin"/><Relationship Id="rId17" Type="http://schemas.openxmlformats.org/officeDocument/2006/relationships/printerSettings" Target="../printerSettings/printerSettings243.bin"/><Relationship Id="rId2" Type="http://schemas.openxmlformats.org/officeDocument/2006/relationships/printerSettings" Target="../printerSettings/printerSettings228.bin"/><Relationship Id="rId16" Type="http://schemas.openxmlformats.org/officeDocument/2006/relationships/printerSettings" Target="../printerSettings/printerSettings242.bin"/><Relationship Id="rId1" Type="http://schemas.openxmlformats.org/officeDocument/2006/relationships/printerSettings" Target="../printerSettings/printerSettings227.bin"/><Relationship Id="rId6" Type="http://schemas.openxmlformats.org/officeDocument/2006/relationships/printerSettings" Target="../printerSettings/printerSettings232.bin"/><Relationship Id="rId11" Type="http://schemas.openxmlformats.org/officeDocument/2006/relationships/printerSettings" Target="../printerSettings/printerSettings237.bin"/><Relationship Id="rId5" Type="http://schemas.openxmlformats.org/officeDocument/2006/relationships/printerSettings" Target="../printerSettings/printerSettings231.bin"/><Relationship Id="rId15" Type="http://schemas.openxmlformats.org/officeDocument/2006/relationships/printerSettings" Target="../printerSettings/printerSettings241.bin"/><Relationship Id="rId10" Type="http://schemas.openxmlformats.org/officeDocument/2006/relationships/printerSettings" Target="../printerSettings/printerSettings236.bin"/><Relationship Id="rId19" Type="http://schemas.openxmlformats.org/officeDocument/2006/relationships/drawing" Target="../drawings/drawing12.xml"/><Relationship Id="rId4" Type="http://schemas.openxmlformats.org/officeDocument/2006/relationships/printerSettings" Target="../printerSettings/printerSettings230.bin"/><Relationship Id="rId9" Type="http://schemas.openxmlformats.org/officeDocument/2006/relationships/printerSettings" Target="../printerSettings/printerSettings235.bin"/><Relationship Id="rId14" Type="http://schemas.openxmlformats.org/officeDocument/2006/relationships/printerSettings" Target="../printerSettings/printerSettings240.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247.bin"/><Relationship Id="rId2" Type="http://schemas.openxmlformats.org/officeDocument/2006/relationships/printerSettings" Target="../printerSettings/printerSettings246.bin"/><Relationship Id="rId1" Type="http://schemas.openxmlformats.org/officeDocument/2006/relationships/printerSettings" Target="../printerSettings/printerSettings245.bin"/><Relationship Id="rId5" Type="http://schemas.openxmlformats.org/officeDocument/2006/relationships/drawing" Target="../drawings/drawing13.xml"/><Relationship Id="rId4" Type="http://schemas.openxmlformats.org/officeDocument/2006/relationships/printerSettings" Target="../printerSettings/printerSettings248.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251.bin"/><Relationship Id="rId2" Type="http://schemas.openxmlformats.org/officeDocument/2006/relationships/printerSettings" Target="../printerSettings/printerSettings250.bin"/><Relationship Id="rId1" Type="http://schemas.openxmlformats.org/officeDocument/2006/relationships/printerSettings" Target="../printerSettings/printerSettings249.bin"/><Relationship Id="rId5" Type="http://schemas.openxmlformats.org/officeDocument/2006/relationships/drawing" Target="../drawings/drawing14.xml"/><Relationship Id="rId4" Type="http://schemas.openxmlformats.org/officeDocument/2006/relationships/printerSettings" Target="../printerSettings/printerSettings25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60.bin"/><Relationship Id="rId13" Type="http://schemas.openxmlformats.org/officeDocument/2006/relationships/printerSettings" Target="../printerSettings/printerSettings265.bin"/><Relationship Id="rId18" Type="http://schemas.openxmlformats.org/officeDocument/2006/relationships/printerSettings" Target="../printerSettings/printerSettings270.bin"/><Relationship Id="rId3" Type="http://schemas.openxmlformats.org/officeDocument/2006/relationships/printerSettings" Target="../printerSettings/printerSettings255.bin"/><Relationship Id="rId21" Type="http://schemas.openxmlformats.org/officeDocument/2006/relationships/printerSettings" Target="../printerSettings/printerSettings273.bin"/><Relationship Id="rId7" Type="http://schemas.openxmlformats.org/officeDocument/2006/relationships/printerSettings" Target="../printerSettings/printerSettings259.bin"/><Relationship Id="rId12" Type="http://schemas.openxmlformats.org/officeDocument/2006/relationships/printerSettings" Target="../printerSettings/printerSettings264.bin"/><Relationship Id="rId17" Type="http://schemas.openxmlformats.org/officeDocument/2006/relationships/printerSettings" Target="../printerSettings/printerSettings269.bin"/><Relationship Id="rId2" Type="http://schemas.openxmlformats.org/officeDocument/2006/relationships/printerSettings" Target="../printerSettings/printerSettings254.bin"/><Relationship Id="rId16" Type="http://schemas.openxmlformats.org/officeDocument/2006/relationships/printerSettings" Target="../printerSettings/printerSettings268.bin"/><Relationship Id="rId20" Type="http://schemas.openxmlformats.org/officeDocument/2006/relationships/printerSettings" Target="../printerSettings/printerSettings272.bin"/><Relationship Id="rId1" Type="http://schemas.openxmlformats.org/officeDocument/2006/relationships/printerSettings" Target="../printerSettings/printerSettings253.bin"/><Relationship Id="rId6" Type="http://schemas.openxmlformats.org/officeDocument/2006/relationships/printerSettings" Target="../printerSettings/printerSettings258.bin"/><Relationship Id="rId11" Type="http://schemas.openxmlformats.org/officeDocument/2006/relationships/printerSettings" Target="../printerSettings/printerSettings263.bin"/><Relationship Id="rId5" Type="http://schemas.openxmlformats.org/officeDocument/2006/relationships/printerSettings" Target="../printerSettings/printerSettings257.bin"/><Relationship Id="rId15" Type="http://schemas.openxmlformats.org/officeDocument/2006/relationships/printerSettings" Target="../printerSettings/printerSettings267.bin"/><Relationship Id="rId10" Type="http://schemas.openxmlformats.org/officeDocument/2006/relationships/printerSettings" Target="../printerSettings/printerSettings262.bin"/><Relationship Id="rId19" Type="http://schemas.openxmlformats.org/officeDocument/2006/relationships/printerSettings" Target="../printerSettings/printerSettings271.bin"/><Relationship Id="rId4" Type="http://schemas.openxmlformats.org/officeDocument/2006/relationships/printerSettings" Target="../printerSettings/printerSettings256.bin"/><Relationship Id="rId9" Type="http://schemas.openxmlformats.org/officeDocument/2006/relationships/printerSettings" Target="../printerSettings/printerSettings261.bin"/><Relationship Id="rId14" Type="http://schemas.openxmlformats.org/officeDocument/2006/relationships/printerSettings" Target="../printerSettings/printerSettings266.bin"/><Relationship Id="rId22" Type="http://schemas.openxmlformats.org/officeDocument/2006/relationships/drawing" Target="../drawings/drawing15.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81.bin"/><Relationship Id="rId13" Type="http://schemas.openxmlformats.org/officeDocument/2006/relationships/printerSettings" Target="../printerSettings/printerSettings286.bin"/><Relationship Id="rId18" Type="http://schemas.openxmlformats.org/officeDocument/2006/relationships/printerSettings" Target="../printerSettings/printerSettings291.bin"/><Relationship Id="rId3" Type="http://schemas.openxmlformats.org/officeDocument/2006/relationships/printerSettings" Target="../printerSettings/printerSettings276.bin"/><Relationship Id="rId7" Type="http://schemas.openxmlformats.org/officeDocument/2006/relationships/printerSettings" Target="../printerSettings/printerSettings280.bin"/><Relationship Id="rId12" Type="http://schemas.openxmlformats.org/officeDocument/2006/relationships/printerSettings" Target="../printerSettings/printerSettings285.bin"/><Relationship Id="rId17" Type="http://schemas.openxmlformats.org/officeDocument/2006/relationships/printerSettings" Target="../printerSettings/printerSettings290.bin"/><Relationship Id="rId2" Type="http://schemas.openxmlformats.org/officeDocument/2006/relationships/printerSettings" Target="../printerSettings/printerSettings275.bin"/><Relationship Id="rId16" Type="http://schemas.openxmlformats.org/officeDocument/2006/relationships/printerSettings" Target="../printerSettings/printerSettings289.bin"/><Relationship Id="rId1" Type="http://schemas.openxmlformats.org/officeDocument/2006/relationships/printerSettings" Target="../printerSettings/printerSettings274.bin"/><Relationship Id="rId6" Type="http://schemas.openxmlformats.org/officeDocument/2006/relationships/printerSettings" Target="../printerSettings/printerSettings279.bin"/><Relationship Id="rId11" Type="http://schemas.openxmlformats.org/officeDocument/2006/relationships/printerSettings" Target="../printerSettings/printerSettings284.bin"/><Relationship Id="rId5" Type="http://schemas.openxmlformats.org/officeDocument/2006/relationships/printerSettings" Target="../printerSettings/printerSettings278.bin"/><Relationship Id="rId15" Type="http://schemas.openxmlformats.org/officeDocument/2006/relationships/printerSettings" Target="../printerSettings/printerSettings288.bin"/><Relationship Id="rId10" Type="http://schemas.openxmlformats.org/officeDocument/2006/relationships/printerSettings" Target="../printerSettings/printerSettings283.bin"/><Relationship Id="rId19" Type="http://schemas.openxmlformats.org/officeDocument/2006/relationships/drawing" Target="../drawings/drawing16.xml"/><Relationship Id="rId4" Type="http://schemas.openxmlformats.org/officeDocument/2006/relationships/printerSettings" Target="../printerSettings/printerSettings277.bin"/><Relationship Id="rId9" Type="http://schemas.openxmlformats.org/officeDocument/2006/relationships/printerSettings" Target="../printerSettings/printerSettings282.bin"/><Relationship Id="rId14" Type="http://schemas.openxmlformats.org/officeDocument/2006/relationships/printerSettings" Target="../printerSettings/printerSettings287.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299.bin"/><Relationship Id="rId13" Type="http://schemas.openxmlformats.org/officeDocument/2006/relationships/printerSettings" Target="../printerSettings/printerSettings304.bin"/><Relationship Id="rId18" Type="http://schemas.openxmlformats.org/officeDocument/2006/relationships/printerSettings" Target="../printerSettings/printerSettings309.bin"/><Relationship Id="rId3" Type="http://schemas.openxmlformats.org/officeDocument/2006/relationships/printerSettings" Target="../printerSettings/printerSettings294.bin"/><Relationship Id="rId7" Type="http://schemas.openxmlformats.org/officeDocument/2006/relationships/printerSettings" Target="../printerSettings/printerSettings298.bin"/><Relationship Id="rId12" Type="http://schemas.openxmlformats.org/officeDocument/2006/relationships/printerSettings" Target="../printerSettings/printerSettings303.bin"/><Relationship Id="rId17" Type="http://schemas.openxmlformats.org/officeDocument/2006/relationships/printerSettings" Target="../printerSettings/printerSettings308.bin"/><Relationship Id="rId2" Type="http://schemas.openxmlformats.org/officeDocument/2006/relationships/printerSettings" Target="../printerSettings/printerSettings293.bin"/><Relationship Id="rId16" Type="http://schemas.openxmlformats.org/officeDocument/2006/relationships/printerSettings" Target="../printerSettings/printerSettings307.bin"/><Relationship Id="rId1" Type="http://schemas.openxmlformats.org/officeDocument/2006/relationships/printerSettings" Target="../printerSettings/printerSettings292.bin"/><Relationship Id="rId6" Type="http://schemas.openxmlformats.org/officeDocument/2006/relationships/printerSettings" Target="../printerSettings/printerSettings297.bin"/><Relationship Id="rId11" Type="http://schemas.openxmlformats.org/officeDocument/2006/relationships/printerSettings" Target="../printerSettings/printerSettings302.bin"/><Relationship Id="rId5" Type="http://schemas.openxmlformats.org/officeDocument/2006/relationships/printerSettings" Target="../printerSettings/printerSettings296.bin"/><Relationship Id="rId15" Type="http://schemas.openxmlformats.org/officeDocument/2006/relationships/printerSettings" Target="../printerSettings/printerSettings306.bin"/><Relationship Id="rId10" Type="http://schemas.openxmlformats.org/officeDocument/2006/relationships/printerSettings" Target="../printerSettings/printerSettings301.bin"/><Relationship Id="rId19" Type="http://schemas.openxmlformats.org/officeDocument/2006/relationships/drawing" Target="../drawings/drawing17.xml"/><Relationship Id="rId4" Type="http://schemas.openxmlformats.org/officeDocument/2006/relationships/printerSettings" Target="../printerSettings/printerSettings295.bin"/><Relationship Id="rId9" Type="http://schemas.openxmlformats.org/officeDocument/2006/relationships/printerSettings" Target="../printerSettings/printerSettings300.bin"/><Relationship Id="rId14" Type="http://schemas.openxmlformats.org/officeDocument/2006/relationships/printerSettings" Target="../printerSettings/printerSettings305.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317.bin"/><Relationship Id="rId13" Type="http://schemas.openxmlformats.org/officeDocument/2006/relationships/printerSettings" Target="../printerSettings/printerSettings322.bin"/><Relationship Id="rId18" Type="http://schemas.openxmlformats.org/officeDocument/2006/relationships/printerSettings" Target="../printerSettings/printerSettings327.bin"/><Relationship Id="rId3" Type="http://schemas.openxmlformats.org/officeDocument/2006/relationships/printerSettings" Target="../printerSettings/printerSettings312.bin"/><Relationship Id="rId7" Type="http://schemas.openxmlformats.org/officeDocument/2006/relationships/printerSettings" Target="../printerSettings/printerSettings316.bin"/><Relationship Id="rId12" Type="http://schemas.openxmlformats.org/officeDocument/2006/relationships/printerSettings" Target="../printerSettings/printerSettings321.bin"/><Relationship Id="rId17" Type="http://schemas.openxmlformats.org/officeDocument/2006/relationships/printerSettings" Target="../printerSettings/printerSettings326.bin"/><Relationship Id="rId2" Type="http://schemas.openxmlformats.org/officeDocument/2006/relationships/printerSettings" Target="../printerSettings/printerSettings311.bin"/><Relationship Id="rId16" Type="http://schemas.openxmlformats.org/officeDocument/2006/relationships/printerSettings" Target="../printerSettings/printerSettings325.bin"/><Relationship Id="rId1" Type="http://schemas.openxmlformats.org/officeDocument/2006/relationships/printerSettings" Target="../printerSettings/printerSettings310.bin"/><Relationship Id="rId6" Type="http://schemas.openxmlformats.org/officeDocument/2006/relationships/printerSettings" Target="../printerSettings/printerSettings315.bin"/><Relationship Id="rId11" Type="http://schemas.openxmlformats.org/officeDocument/2006/relationships/printerSettings" Target="../printerSettings/printerSettings320.bin"/><Relationship Id="rId5" Type="http://schemas.openxmlformats.org/officeDocument/2006/relationships/printerSettings" Target="../printerSettings/printerSettings314.bin"/><Relationship Id="rId15" Type="http://schemas.openxmlformats.org/officeDocument/2006/relationships/printerSettings" Target="../printerSettings/printerSettings324.bin"/><Relationship Id="rId10" Type="http://schemas.openxmlformats.org/officeDocument/2006/relationships/printerSettings" Target="../printerSettings/printerSettings319.bin"/><Relationship Id="rId4" Type="http://schemas.openxmlformats.org/officeDocument/2006/relationships/printerSettings" Target="../printerSettings/printerSettings313.bin"/><Relationship Id="rId9" Type="http://schemas.openxmlformats.org/officeDocument/2006/relationships/printerSettings" Target="../printerSettings/printerSettings318.bin"/><Relationship Id="rId14" Type="http://schemas.openxmlformats.org/officeDocument/2006/relationships/printerSettings" Target="../printerSettings/printerSettings323.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335.bin"/><Relationship Id="rId13" Type="http://schemas.openxmlformats.org/officeDocument/2006/relationships/printerSettings" Target="../printerSettings/printerSettings340.bin"/><Relationship Id="rId18" Type="http://schemas.openxmlformats.org/officeDocument/2006/relationships/printerSettings" Target="../printerSettings/printerSettings345.bin"/><Relationship Id="rId3" Type="http://schemas.openxmlformats.org/officeDocument/2006/relationships/printerSettings" Target="../printerSettings/printerSettings330.bin"/><Relationship Id="rId7" Type="http://schemas.openxmlformats.org/officeDocument/2006/relationships/printerSettings" Target="../printerSettings/printerSettings334.bin"/><Relationship Id="rId12" Type="http://schemas.openxmlformats.org/officeDocument/2006/relationships/printerSettings" Target="../printerSettings/printerSettings339.bin"/><Relationship Id="rId17" Type="http://schemas.openxmlformats.org/officeDocument/2006/relationships/printerSettings" Target="../printerSettings/printerSettings344.bin"/><Relationship Id="rId2" Type="http://schemas.openxmlformats.org/officeDocument/2006/relationships/printerSettings" Target="../printerSettings/printerSettings329.bin"/><Relationship Id="rId16" Type="http://schemas.openxmlformats.org/officeDocument/2006/relationships/printerSettings" Target="../printerSettings/printerSettings343.bin"/><Relationship Id="rId1" Type="http://schemas.openxmlformats.org/officeDocument/2006/relationships/printerSettings" Target="../printerSettings/printerSettings328.bin"/><Relationship Id="rId6" Type="http://schemas.openxmlformats.org/officeDocument/2006/relationships/printerSettings" Target="../printerSettings/printerSettings333.bin"/><Relationship Id="rId11" Type="http://schemas.openxmlformats.org/officeDocument/2006/relationships/printerSettings" Target="../printerSettings/printerSettings338.bin"/><Relationship Id="rId5" Type="http://schemas.openxmlformats.org/officeDocument/2006/relationships/printerSettings" Target="../printerSettings/printerSettings332.bin"/><Relationship Id="rId15" Type="http://schemas.openxmlformats.org/officeDocument/2006/relationships/printerSettings" Target="../printerSettings/printerSettings342.bin"/><Relationship Id="rId10" Type="http://schemas.openxmlformats.org/officeDocument/2006/relationships/printerSettings" Target="../printerSettings/printerSettings337.bin"/><Relationship Id="rId4" Type="http://schemas.openxmlformats.org/officeDocument/2006/relationships/printerSettings" Target="../printerSettings/printerSettings331.bin"/><Relationship Id="rId9" Type="http://schemas.openxmlformats.org/officeDocument/2006/relationships/printerSettings" Target="../printerSettings/printerSettings336.bin"/><Relationship Id="rId14" Type="http://schemas.openxmlformats.org/officeDocument/2006/relationships/printerSettings" Target="../printerSettings/printerSettings341.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353.bin"/><Relationship Id="rId13" Type="http://schemas.openxmlformats.org/officeDocument/2006/relationships/printerSettings" Target="../printerSettings/printerSettings358.bin"/><Relationship Id="rId18" Type="http://schemas.openxmlformats.org/officeDocument/2006/relationships/printerSettings" Target="../printerSettings/printerSettings363.bin"/><Relationship Id="rId3" Type="http://schemas.openxmlformats.org/officeDocument/2006/relationships/printerSettings" Target="../printerSettings/printerSettings348.bin"/><Relationship Id="rId21" Type="http://schemas.openxmlformats.org/officeDocument/2006/relationships/printerSettings" Target="../printerSettings/printerSettings366.bin"/><Relationship Id="rId7" Type="http://schemas.openxmlformats.org/officeDocument/2006/relationships/printerSettings" Target="../printerSettings/printerSettings352.bin"/><Relationship Id="rId12" Type="http://schemas.openxmlformats.org/officeDocument/2006/relationships/printerSettings" Target="../printerSettings/printerSettings357.bin"/><Relationship Id="rId17" Type="http://schemas.openxmlformats.org/officeDocument/2006/relationships/printerSettings" Target="../printerSettings/printerSettings362.bin"/><Relationship Id="rId2" Type="http://schemas.openxmlformats.org/officeDocument/2006/relationships/printerSettings" Target="../printerSettings/printerSettings347.bin"/><Relationship Id="rId16" Type="http://schemas.openxmlformats.org/officeDocument/2006/relationships/printerSettings" Target="../printerSettings/printerSettings361.bin"/><Relationship Id="rId20" Type="http://schemas.openxmlformats.org/officeDocument/2006/relationships/printerSettings" Target="../printerSettings/printerSettings365.bin"/><Relationship Id="rId1" Type="http://schemas.openxmlformats.org/officeDocument/2006/relationships/printerSettings" Target="../printerSettings/printerSettings346.bin"/><Relationship Id="rId6" Type="http://schemas.openxmlformats.org/officeDocument/2006/relationships/printerSettings" Target="../printerSettings/printerSettings351.bin"/><Relationship Id="rId11" Type="http://schemas.openxmlformats.org/officeDocument/2006/relationships/printerSettings" Target="../printerSettings/printerSettings356.bin"/><Relationship Id="rId5" Type="http://schemas.openxmlformats.org/officeDocument/2006/relationships/printerSettings" Target="../printerSettings/printerSettings350.bin"/><Relationship Id="rId15" Type="http://schemas.openxmlformats.org/officeDocument/2006/relationships/printerSettings" Target="../printerSettings/printerSettings360.bin"/><Relationship Id="rId10" Type="http://schemas.openxmlformats.org/officeDocument/2006/relationships/printerSettings" Target="../printerSettings/printerSettings355.bin"/><Relationship Id="rId19" Type="http://schemas.openxmlformats.org/officeDocument/2006/relationships/printerSettings" Target="../printerSettings/printerSettings364.bin"/><Relationship Id="rId4" Type="http://schemas.openxmlformats.org/officeDocument/2006/relationships/printerSettings" Target="../printerSettings/printerSettings349.bin"/><Relationship Id="rId9" Type="http://schemas.openxmlformats.org/officeDocument/2006/relationships/printerSettings" Target="../printerSettings/printerSettings354.bin"/><Relationship Id="rId14" Type="http://schemas.openxmlformats.org/officeDocument/2006/relationships/printerSettings" Target="../printerSettings/printerSettings359.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369.bin"/><Relationship Id="rId2" Type="http://schemas.openxmlformats.org/officeDocument/2006/relationships/printerSettings" Target="../printerSettings/printerSettings368.bin"/><Relationship Id="rId1" Type="http://schemas.openxmlformats.org/officeDocument/2006/relationships/printerSettings" Target="../printerSettings/printerSettings367.bin"/><Relationship Id="rId4" Type="http://schemas.openxmlformats.org/officeDocument/2006/relationships/printerSettings" Target="../printerSettings/printerSettings37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B4"/>
  <sheetViews>
    <sheetView showGridLines="0" workbookViewId="0">
      <selection activeCell="B24" sqref="B24"/>
    </sheetView>
  </sheetViews>
  <sheetFormatPr defaultRowHeight="16.5"/>
  <cols>
    <col min="1" max="1" width="18" customWidth="1"/>
    <col min="2" max="2" width="71.875" customWidth="1"/>
  </cols>
  <sheetData>
    <row r="1" spans="1:2" ht="56.25" customHeight="1">
      <c r="A1" s="242" t="s">
        <v>518</v>
      </c>
      <c r="B1" s="1049" t="s">
        <v>638</v>
      </c>
    </row>
    <row r="2" spans="1:2" ht="14.25" customHeight="1">
      <c r="B2" s="440"/>
    </row>
    <row r="4" spans="1:2">
      <c r="A4" t="s">
        <v>257</v>
      </c>
      <c r="B4" s="1323" t="s">
        <v>784</v>
      </c>
    </row>
  </sheetData>
  <sheetProtection formatColumns="0" formatRows="0" selectLockedCells="1"/>
  <customSheetViews>
    <customSheetView guid="{04CCBB1B-8E08-405D-997F-9DB281748FE5}" showGridLines="0" state="hidden">
      <selection activeCell="B24" sqref="B24"/>
      <pageMargins left="0.75" right="0.75" top="1" bottom="1" header="0.5" footer="0.5"/>
      <pageSetup orientation="portrait" r:id="rId1"/>
      <headerFooter alignWithMargins="0"/>
    </customSheetView>
    <customSheetView guid="{5E1BEEE4-4D81-4F23-8224-A4FB3B4FDD5C}" state="hidden">
      <selection activeCell="B8" sqref="B8"/>
      <pageMargins left="0.75" right="0.75" top="1" bottom="1" header="0.5" footer="0.5"/>
      <pageSetup orientation="portrait" r:id="rId2"/>
      <headerFooter alignWithMargins="0"/>
    </customSheetView>
    <customSheetView guid="{4C2CB345-64F9-467F-BAEE-37B826312FDF}" state="hidden">
      <selection activeCell="B10" sqref="B10"/>
      <pageMargins left="0.75" right="0.75" top="1" bottom="1" header="0.5" footer="0.5"/>
      <pageSetup orientation="portrait" r:id="rId3"/>
      <headerFooter alignWithMargins="0"/>
    </customSheetView>
    <customSheetView guid="{DECF7153-B692-414F-BA42-AEEFA09CA6EC}" state="hidden">
      <selection activeCell="B4" sqref="B4"/>
      <pageMargins left="0.75" right="0.75" top="1" bottom="1" header="0.5" footer="0.5"/>
      <pageSetup orientation="portrait" r:id="rId4"/>
      <headerFooter alignWithMargins="0"/>
    </customSheetView>
    <customSheetView guid="{611D8B62-9C40-451B-ABB4-92F111B2BF43}" state="hidden">
      <selection activeCell="B5" sqref="B5"/>
      <pageMargins left="0.75" right="0.75" top="1" bottom="1" header="0.5" footer="0.5"/>
      <headerFooter alignWithMargins="0"/>
    </customSheetView>
    <customSheetView guid="{27A45B7A-04F2-4516-B80B-5ED0825D4ED3}" state="hidden">
      <selection activeCell="B5" sqref="B5"/>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091A6405-72DB-46E0-B81A-EC53A5C58396}" state="hidden">
      <selection activeCell="B2" sqref="B2"/>
      <pageMargins left="0.75" right="0.75" top="1" bottom="1" header="0.5" footer="0.5"/>
      <headerFooter alignWithMargins="0"/>
    </customSheetView>
    <customSheetView guid="{3AF5D368-0F40-4903-B06B-A4E8DE0BBD2F}" state="hidden">
      <selection activeCell="B5" sqref="B5"/>
      <pageMargins left="0.75" right="0.75" top="1" bottom="1" header="0.5" footer="0.5"/>
      <headerFooter alignWithMargins="0"/>
    </customSheetView>
    <customSheetView guid="{38BADFEC-005D-4348-A1C4-C10C151F5DFC}" state="hidden">
      <selection activeCell="B13" sqref="B13"/>
      <pageMargins left="0.75" right="0.75" top="1" bottom="1" header="0.5" footer="0.5"/>
      <headerFooter alignWithMargins="0"/>
    </customSheetView>
    <customSheetView guid="{693AE0F1-9847-4E6A-B08E-BAB67D33B621}" state="hidden">
      <selection activeCell="B17" sqref="B17"/>
      <pageMargins left="0.75" right="0.75" top="1" bottom="1" header="0.5" footer="0.5"/>
      <headerFooter alignWithMargins="0"/>
    </customSheetView>
    <customSheetView guid="{E2BC1D2C-33EF-4CA3-8617-C15790274252}" state="hidden">
      <selection activeCell="B4" sqref="B4"/>
      <pageMargins left="0.75" right="0.75" top="1" bottom="1" header="0.5" footer="0.5"/>
      <pageSetup orientation="portrait" r:id="rId5"/>
      <headerFooter alignWithMargins="0"/>
    </customSheetView>
    <customSheetView guid="{A74DD8B0-3F2E-42BC-A0EE-38EF55CB287C}" state="hidden">
      <selection activeCell="B5" sqref="B5"/>
      <pageMargins left="0.75" right="0.75" top="1" bottom="1" header="0.5" footer="0.5"/>
      <pageSetup orientation="portrait" r:id="rId6"/>
      <headerFooter alignWithMargins="0"/>
    </customSheetView>
    <customSheetView guid="{BB1CD2E5-2A9A-486C-94AB-2F0BAA31D5B9}" state="hidden">
      <selection activeCell="B10" sqref="B10"/>
      <pageMargins left="0.75" right="0.75" top="1" bottom="1" header="0.5" footer="0.5"/>
      <pageSetup orientation="portrait" r:id="rId7"/>
      <headerFooter alignWithMargins="0"/>
    </customSheetView>
    <customSheetView guid="{03DDE6AD-8A20-4509-8583-C64598E9876C}" state="hidden">
      <selection activeCell="B10" sqref="B10"/>
      <pageMargins left="0.75" right="0.75" top="1" bottom="1" header="0.5" footer="0.5"/>
      <pageSetup orientation="portrait" r:id="rId8"/>
      <headerFooter alignWithMargins="0"/>
    </customSheetView>
    <customSheetView guid="{8DEECF66-AD43-4FE0-9CBA-F4A96503B4A3}" state="hidden">
      <selection activeCell="B8" sqref="B8"/>
      <pageMargins left="0.75" right="0.75" top="1" bottom="1" header="0.5" footer="0.5"/>
      <pageSetup orientation="portrait" r:id="rId9"/>
      <headerFooter alignWithMargins="0"/>
    </customSheetView>
    <customSheetView guid="{CA0BDF05-75C5-45AD-A030-6FE0D90AD373}" showGridLines="0">
      <selection activeCell="B2" sqref="B2"/>
      <pageMargins left="0.75" right="0.75" top="1" bottom="1" header="0.5" footer="0.5"/>
      <pageSetup orientation="portrait" r:id="rId10"/>
      <headerFooter alignWithMargins="0"/>
    </customSheetView>
    <customSheetView guid="{3E8555EC-9054-454F-8E44-0E03DB7149DC}" showGridLines="0" state="hidden">
      <selection activeCell="B11" sqref="B11"/>
      <pageMargins left="0.75" right="0.75" top="1" bottom="1" header="0.5" footer="0.5"/>
      <pageSetup orientation="portrait" r:id="rId11"/>
      <headerFooter alignWithMargins="0"/>
    </customSheetView>
  </customSheetViews>
  <phoneticPr fontId="31" type="noConversion"/>
  <pageMargins left="0.75" right="0.75" top="1" bottom="1" header="0.5" footer="0.5"/>
  <pageSetup orientation="portrait" r:id="rId1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tabColor indexed="37"/>
  </sheetPr>
  <dimension ref="A1:J17"/>
  <sheetViews>
    <sheetView showGridLines="0" view="pageBreakPreview" zoomScaleNormal="100" zoomScaleSheetLayoutView="100" workbookViewId="0">
      <selection activeCell="F21" sqref="F21"/>
    </sheetView>
  </sheetViews>
  <sheetFormatPr defaultColWidth="8" defaultRowHeight="13.5"/>
  <cols>
    <col min="1" max="1" width="8.625" style="33" customWidth="1"/>
    <col min="2" max="2" width="11.125" style="33" customWidth="1"/>
    <col min="3" max="4" width="38.625" style="33" customWidth="1"/>
    <col min="5" max="5" width="11.25" style="33" customWidth="1"/>
    <col min="6" max="6" width="8.625" style="27" customWidth="1"/>
    <col min="7" max="9" width="8" style="27" customWidth="1"/>
    <col min="10" max="16384" width="8" style="18"/>
  </cols>
  <sheetData>
    <row r="1" spans="1:10" ht="30.75" customHeight="1">
      <c r="A1" s="244" t="s">
        <v>613</v>
      </c>
      <c r="B1" s="1356"/>
      <c r="C1" s="1357"/>
      <c r="D1" s="1357"/>
      <c r="E1" s="1358"/>
      <c r="F1" s="243"/>
      <c r="G1" s="15"/>
      <c r="H1" s="16"/>
      <c r="I1" s="16"/>
      <c r="J1" s="17"/>
    </row>
    <row r="2" spans="1:10" ht="41.25" customHeight="1">
      <c r="A2" s="1341" t="s">
        <v>10</v>
      </c>
      <c r="B2" s="1359" t="str">
        <f>Basic!B1</f>
        <v xml:space="preserve">GIS Substation package – SS-28 for the Consultancy Services to BGCL for Augmentation of Bus Reactors &amp; ICT under Transmission System associated with BGCL Phase – IV, Part-II
</v>
      </c>
      <c r="C2" s="1360"/>
      <c r="D2" s="1360"/>
      <c r="E2" s="1361"/>
      <c r="F2" s="1344" t="s">
        <v>786</v>
      </c>
      <c r="G2" s="15"/>
      <c r="H2" s="16"/>
      <c r="I2" s="16"/>
      <c r="J2" s="17"/>
    </row>
    <row r="3" spans="1:10" ht="23.25" customHeight="1">
      <c r="A3" s="1342"/>
      <c r="B3" s="1362" t="str">
        <f>Basic!B4</f>
        <v>CC-CS/950-ER1/GIS-3977/3/G4</v>
      </c>
      <c r="C3" s="1363"/>
      <c r="D3" s="1363"/>
      <c r="E3" s="1364"/>
      <c r="F3" s="1345"/>
      <c r="G3" s="15"/>
      <c r="H3" s="16"/>
      <c r="I3" s="16"/>
      <c r="J3" s="17"/>
    </row>
    <row r="4" spans="1:10" ht="39.950000000000003" customHeight="1">
      <c r="A4" s="1342"/>
      <c r="B4" s="241">
        <v>1</v>
      </c>
      <c r="C4" s="1351" t="s">
        <v>508</v>
      </c>
      <c r="D4" s="1351"/>
      <c r="E4" s="1352"/>
      <c r="F4" s="1345"/>
      <c r="G4" s="22"/>
      <c r="H4" s="22"/>
      <c r="I4" s="16"/>
      <c r="J4" s="17"/>
    </row>
    <row r="5" spans="1:10" ht="30" customHeight="1">
      <c r="A5" s="1342"/>
      <c r="B5" s="241">
        <v>2</v>
      </c>
      <c r="C5" s="1351" t="s">
        <v>23</v>
      </c>
      <c r="D5" s="1351"/>
      <c r="E5" s="1352"/>
      <c r="F5" s="1345"/>
      <c r="G5" s="15"/>
      <c r="H5" s="16"/>
      <c r="I5" s="16"/>
      <c r="J5" s="17"/>
    </row>
    <row r="6" spans="1:10" s="27" customFormat="1" ht="30" customHeight="1">
      <c r="A6" s="1342"/>
      <c r="B6" s="241">
        <v>3</v>
      </c>
      <c r="C6" s="1351" t="s">
        <v>229</v>
      </c>
      <c r="D6" s="1351"/>
      <c r="E6" s="1352"/>
      <c r="F6" s="1345"/>
      <c r="G6" s="15"/>
      <c r="H6" s="16"/>
      <c r="I6" s="16"/>
      <c r="J6" s="16"/>
    </row>
    <row r="7" spans="1:10" ht="52.5" hidden="1" customHeight="1">
      <c r="A7" s="1342"/>
      <c r="B7" s="241">
        <v>4</v>
      </c>
      <c r="C7" s="1351" t="s">
        <v>413</v>
      </c>
      <c r="D7" s="1351"/>
      <c r="E7" s="1352"/>
      <c r="F7" s="1345"/>
      <c r="G7" s="15"/>
      <c r="H7" s="16"/>
      <c r="I7" s="16"/>
      <c r="J7" s="17"/>
    </row>
    <row r="8" spans="1:10" ht="9.75" customHeight="1">
      <c r="A8" s="1342"/>
      <c r="B8" s="20"/>
      <c r="C8" s="19"/>
      <c r="D8" s="19"/>
      <c r="E8" s="21"/>
      <c r="F8" s="1345"/>
      <c r="G8" s="15"/>
      <c r="H8" s="16"/>
      <c r="I8" s="16"/>
      <c r="J8" s="17"/>
    </row>
    <row r="9" spans="1:10" ht="23.25" customHeight="1">
      <c r="A9" s="1342"/>
      <c r="B9" s="1353"/>
      <c r="C9" s="1354"/>
      <c r="D9" s="1354"/>
      <c r="E9" s="1355"/>
      <c r="F9" s="1345"/>
      <c r="G9" s="15"/>
      <c r="H9" s="16"/>
      <c r="I9" s="16"/>
      <c r="J9" s="17"/>
    </row>
    <row r="10" spans="1:10" ht="10.5" customHeight="1">
      <c r="A10" s="1342"/>
      <c r="B10" s="23"/>
      <c r="C10" s="24"/>
      <c r="D10" s="24"/>
      <c r="E10" s="25"/>
      <c r="F10" s="1345"/>
      <c r="G10" s="15"/>
      <c r="H10" s="16"/>
      <c r="I10" s="16"/>
      <c r="J10" s="17"/>
    </row>
    <row r="11" spans="1:10" ht="24" customHeight="1">
      <c r="A11" s="1342"/>
      <c r="B11" s="1349" t="s">
        <v>341</v>
      </c>
      <c r="C11" s="1350"/>
      <c r="D11" s="1350"/>
      <c r="E11" s="26"/>
      <c r="F11" s="1345"/>
    </row>
    <row r="12" spans="1:10" ht="15.95" customHeight="1">
      <c r="A12" s="1343"/>
      <c r="B12" s="1335" t="s">
        <v>342</v>
      </c>
      <c r="C12" s="1336"/>
      <c r="D12" s="1336"/>
      <c r="E12" s="28"/>
      <c r="F12" s="1346"/>
      <c r="G12" s="15"/>
      <c r="H12" s="16"/>
      <c r="I12" s="16"/>
      <c r="J12" s="17"/>
    </row>
    <row r="13" spans="1:10" ht="24" customHeight="1">
      <c r="A13" s="1340"/>
      <c r="B13" s="1337" t="s">
        <v>343</v>
      </c>
      <c r="C13" s="1338"/>
      <c r="D13" s="1338"/>
      <c r="E13" s="26"/>
      <c r="F13" s="1339"/>
      <c r="G13" s="29"/>
      <c r="H13" s="29"/>
      <c r="I13" s="29"/>
      <c r="J13" s="29"/>
    </row>
    <row r="14" spans="1:10" ht="15.95" customHeight="1">
      <c r="A14" s="1340"/>
      <c r="B14" s="1347" t="s">
        <v>344</v>
      </c>
      <c r="C14" s="1348"/>
      <c r="D14" s="1348"/>
      <c r="E14" s="30"/>
      <c r="F14" s="1339"/>
      <c r="G14" s="29"/>
      <c r="H14" s="29"/>
      <c r="I14" s="29"/>
      <c r="J14" s="29"/>
    </row>
    <row r="15" spans="1:10" ht="15.75">
      <c r="A15" s="31"/>
      <c r="B15" s="32"/>
      <c r="C15" s="32"/>
      <c r="D15" s="32"/>
      <c r="E15" s="32"/>
      <c r="F15" s="16"/>
      <c r="G15" s="16"/>
      <c r="H15" s="16"/>
      <c r="I15" s="16"/>
      <c r="J15" s="17"/>
    </row>
    <row r="16" spans="1:10" ht="15.75">
      <c r="A16" s="31"/>
      <c r="B16" s="19"/>
      <c r="C16" s="19"/>
      <c r="D16" s="19"/>
      <c r="E16" s="19"/>
      <c r="F16" s="16"/>
      <c r="G16" s="16"/>
      <c r="H16" s="16"/>
      <c r="I16" s="16"/>
      <c r="J16" s="17"/>
    </row>
    <row r="17" spans="1:10" ht="15.75">
      <c r="A17" s="31"/>
      <c r="B17" s="31"/>
      <c r="C17" s="31"/>
      <c r="D17" s="31"/>
      <c r="E17" s="31"/>
      <c r="F17" s="16"/>
      <c r="G17" s="16"/>
      <c r="H17" s="16"/>
      <c r="I17" s="16"/>
      <c r="J17" s="17"/>
    </row>
  </sheetData>
  <sheetProtection password="BDA2" sheet="1" objects="1" scenarios="1" selectLockedCells="1"/>
  <customSheetViews>
    <customSheetView guid="{04CCBB1B-8E08-405D-997F-9DB281748FE5}" showPageBreaks="1" showGridLines="0" hiddenRows="1" view="pageBreakPreview">
      <selection activeCell="F21" sqref="F21"/>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5E1BEEE4-4D81-4F23-8224-A4FB3B4FDD5C}" showPageBreaks="1" showGridLines="0" hiddenRows="1" view="pageBreakPreview">
      <selection activeCell="C16" sqref="C16"/>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4C2CB345-64F9-467F-BAEE-37B826312FDF}"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DECF7153-B692-414F-BA42-AEEFA09CA6EC}" showGridLines="0" hiddenRows="1">
      <selection activeCell="B2" sqref="B2:E2"/>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611D8B62-9C40-451B-ABB4-92F111B2BF4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27A45B7A-04F2-4516-B80B-5ED0825D4ED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091A6405-72DB-46E0-B81A-EC53A5C58396}" showGridLines="0" hiddenRows="1">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3AF5D368-0F40-4903-B06B-A4E8DE0BBD2F}"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38BADFEC-005D-4348-A1C4-C10C151F5DFC}" showGridLines="0" hiddenRows="1">
      <selection activeCell="B5" sqref="B5"/>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693AE0F1-9847-4E6A-B08E-BAB67D33B621}" showGridLines="0" hiddenRows="1" topLeftCell="A14">
      <selection activeCell="B2" sqref="B2:E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E2BC1D2C-33EF-4CA3-8617-C15790274252}" showGridLines="0" hiddenRows="1">
      <selection activeCell="B2" sqref="B2:E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74DD8B0-3F2E-42BC-A0EE-38EF55CB287C}" showGridLines="0" hiddenRows="1" topLeftCell="A2">
      <selection activeCell="B2" sqref="B2:E2"/>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BB1CD2E5-2A9A-486C-94AB-2F0BAA31D5B9}" showGridLines="0" hiddenRows="1" topLeftCell="A17">
      <selection activeCell="B14" sqref="B14:D14"/>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03DDE6AD-8A20-4509-8583-C64598E9876C}"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8DEECF66-AD43-4FE0-9CBA-F4A96503B4A3}" showPageBreaks="1" showGridLines="0" hiddenRows="1" view="pageBreakPreview">
      <selection activeCell="C16" sqref="C16"/>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CA0BDF05-75C5-45AD-A030-6FE0D90AD373}" showPageBreaks="1" showGridLines="0" hiddenRows="1" view="pageBreakPreview">
      <selection activeCell="C16" sqref="C16"/>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3E8555EC-9054-454F-8E44-0E03DB7149DC}" showPageBreaks="1" showGridLines="0" hiddenRows="1" view="pageBreakPreview">
      <selection activeCell="F13" sqref="F13:F14"/>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s>
  <mergeCells count="16">
    <mergeCell ref="B1:E1"/>
    <mergeCell ref="C4:E4"/>
    <mergeCell ref="C5:E5"/>
    <mergeCell ref="B2:E2"/>
    <mergeCell ref="B3:E3"/>
    <mergeCell ref="B12:D12"/>
    <mergeCell ref="B13:D13"/>
    <mergeCell ref="F13:F14"/>
    <mergeCell ref="A13:A14"/>
    <mergeCell ref="A2:A12"/>
    <mergeCell ref="F2:F12"/>
    <mergeCell ref="B14:D14"/>
    <mergeCell ref="B11:D11"/>
    <mergeCell ref="C6:E6"/>
    <mergeCell ref="B9:E9"/>
    <mergeCell ref="C7:E7"/>
  </mergeCells>
  <phoneticPr fontId="4" type="noConversion"/>
  <printOptions horizontalCentered="1"/>
  <pageMargins left="0.15748031496063" right="0.23622047244094499" top="0.78" bottom="0.98425196850393704" header="0.35433070866141703" footer="0.511811023622047"/>
  <pageSetup paperSize="9" orientation="landscape" r:id="rId21"/>
  <headerFooter alignWithMargins="0"/>
  <drawing r:id="rId2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K136"/>
  <sheetViews>
    <sheetView showGridLines="0" topLeftCell="A16" zoomScaleNormal="100" workbookViewId="0">
      <selection activeCell="C26" sqref="C26"/>
    </sheetView>
  </sheetViews>
  <sheetFormatPr defaultRowHeight="16.5"/>
  <cols>
    <col min="1" max="1" width="9" style="247"/>
    <col min="2" max="2" width="9" style="248"/>
    <col min="3" max="3" width="72.625" style="248" customWidth="1"/>
    <col min="4" max="4" width="66.125" style="261" customWidth="1"/>
    <col min="5" max="16384" width="9" style="246"/>
  </cols>
  <sheetData>
    <row r="1" spans="1:11" ht="106.5" customHeight="1">
      <c r="A1" s="1369" t="str">
        <f>Basic!B1</f>
        <v xml:space="preserve">GIS Substation package – SS-28 for the Consultancy Services to BGCL for Augmentation of Bus Reactors &amp; ICT under Transmission System associated with BGCL Phase – IV, Part-II
</v>
      </c>
      <c r="B1" s="1369"/>
      <c r="C1" s="1369"/>
      <c r="D1" s="245"/>
      <c r="E1" s="559"/>
      <c r="F1" s="559"/>
      <c r="G1" s="559"/>
      <c r="H1" s="559"/>
      <c r="I1" s="559"/>
      <c r="J1" s="559"/>
      <c r="K1" s="559"/>
    </row>
    <row r="2" spans="1:11" ht="18" customHeight="1">
      <c r="C2" s="249"/>
      <c r="D2" s="250"/>
      <c r="E2" s="251"/>
      <c r="F2" s="251"/>
      <c r="G2" s="251"/>
      <c r="H2" s="251"/>
      <c r="I2" s="251"/>
      <c r="J2" s="251"/>
      <c r="K2" s="251"/>
    </row>
    <row r="3" spans="1:11" ht="18" customHeight="1">
      <c r="A3" s="252" t="s">
        <v>285</v>
      </c>
      <c r="B3" s="249" t="s">
        <v>259</v>
      </c>
      <c r="C3" s="249"/>
      <c r="D3" s="253"/>
      <c r="E3" s="254"/>
      <c r="F3" s="254"/>
      <c r="G3" s="254"/>
      <c r="H3" s="254"/>
      <c r="I3" s="254"/>
      <c r="J3" s="254"/>
      <c r="K3" s="254"/>
    </row>
    <row r="4" spans="1:11" ht="18" customHeight="1">
      <c r="B4" s="255" t="s">
        <v>316</v>
      </c>
      <c r="C4" s="256" t="s">
        <v>273</v>
      </c>
      <c r="D4" s="253"/>
      <c r="E4" s="254"/>
      <c r="F4" s="254"/>
      <c r="G4" s="254"/>
      <c r="H4" s="254"/>
      <c r="I4" s="254"/>
      <c r="J4" s="254"/>
      <c r="K4" s="254"/>
    </row>
    <row r="5" spans="1:11" ht="38.1" customHeight="1">
      <c r="B5" s="255" t="s">
        <v>320</v>
      </c>
      <c r="C5" s="256" t="s">
        <v>400</v>
      </c>
      <c r="D5" s="253"/>
      <c r="E5" s="254"/>
      <c r="F5" s="254"/>
      <c r="G5" s="254"/>
      <c r="H5" s="254"/>
      <c r="I5" s="254"/>
      <c r="J5" s="254"/>
      <c r="K5" s="254"/>
    </row>
    <row r="6" spans="1:11" ht="18" customHeight="1">
      <c r="B6" s="255" t="s">
        <v>382</v>
      </c>
      <c r="C6" s="256" t="s">
        <v>101</v>
      </c>
      <c r="D6" s="253"/>
      <c r="E6" s="254"/>
      <c r="F6" s="254"/>
      <c r="G6" s="254"/>
      <c r="H6" s="254"/>
      <c r="I6" s="254"/>
      <c r="J6" s="254"/>
      <c r="K6" s="254"/>
    </row>
    <row r="7" spans="1:11" ht="18" customHeight="1">
      <c r="B7" s="255" t="s">
        <v>383</v>
      </c>
      <c r="C7" s="256" t="s">
        <v>401</v>
      </c>
      <c r="D7" s="253"/>
      <c r="E7" s="254"/>
      <c r="F7" s="254"/>
      <c r="G7" s="254"/>
      <c r="H7" s="254"/>
      <c r="I7" s="254"/>
      <c r="J7" s="254"/>
      <c r="K7" s="254"/>
    </row>
    <row r="8" spans="1:11" ht="18" customHeight="1">
      <c r="B8" s="255" t="s">
        <v>402</v>
      </c>
      <c r="C8" s="256" t="s">
        <v>403</v>
      </c>
      <c r="D8" s="253"/>
      <c r="E8" s="254"/>
      <c r="F8" s="254"/>
      <c r="G8" s="254"/>
      <c r="H8" s="254"/>
      <c r="I8" s="254"/>
      <c r="J8" s="254"/>
      <c r="K8" s="254"/>
    </row>
    <row r="9" spans="1:11" ht="18" customHeight="1">
      <c r="B9" s="255" t="s">
        <v>404</v>
      </c>
      <c r="C9" s="256" t="s">
        <v>405</v>
      </c>
      <c r="D9" s="253"/>
      <c r="E9" s="254"/>
      <c r="F9" s="254"/>
      <c r="G9" s="254"/>
      <c r="H9" s="254"/>
      <c r="I9" s="254"/>
      <c r="J9" s="254"/>
      <c r="K9" s="254"/>
    </row>
    <row r="10" spans="1:11" ht="18" customHeight="1">
      <c r="B10" s="255"/>
      <c r="C10" s="256"/>
      <c r="D10" s="253"/>
      <c r="E10" s="254"/>
      <c r="F10" s="254"/>
      <c r="G10" s="254"/>
      <c r="H10" s="254"/>
      <c r="I10" s="254"/>
      <c r="J10" s="254"/>
      <c r="K10" s="254"/>
    </row>
    <row r="11" spans="1:11" ht="18" customHeight="1">
      <c r="A11" s="252" t="s">
        <v>286</v>
      </c>
      <c r="B11" s="249" t="s">
        <v>260</v>
      </c>
      <c r="C11" s="249"/>
      <c r="D11" s="253"/>
      <c r="E11" s="254"/>
      <c r="F11" s="254"/>
      <c r="G11" s="254"/>
      <c r="H11" s="254"/>
      <c r="I11" s="254"/>
      <c r="J11" s="254"/>
      <c r="K11" s="254"/>
    </row>
    <row r="12" spans="1:11" ht="18" customHeight="1">
      <c r="B12" s="1368" t="s">
        <v>261</v>
      </c>
      <c r="C12" s="1368"/>
      <c r="D12" s="258"/>
      <c r="E12" s="254"/>
      <c r="F12" s="254"/>
      <c r="G12" s="254"/>
      <c r="H12" s="254"/>
      <c r="I12" s="254"/>
      <c r="J12" s="254"/>
      <c r="K12" s="254"/>
    </row>
    <row r="13" spans="1:11" ht="18" customHeight="1">
      <c r="B13" s="259"/>
      <c r="C13" s="256" t="s">
        <v>262</v>
      </c>
      <c r="D13" s="253"/>
      <c r="E13" s="254"/>
      <c r="F13" s="254"/>
      <c r="G13" s="254"/>
      <c r="H13" s="254"/>
      <c r="I13" s="254"/>
      <c r="J13" s="254"/>
      <c r="K13" s="254"/>
    </row>
    <row r="14" spans="1:11" ht="18" customHeight="1">
      <c r="B14" s="1368" t="s">
        <v>263</v>
      </c>
      <c r="C14" s="1368"/>
      <c r="D14" s="258"/>
      <c r="E14" s="254"/>
      <c r="F14" s="254"/>
      <c r="G14" s="254"/>
      <c r="H14" s="254"/>
      <c r="I14" s="254"/>
      <c r="J14" s="254"/>
      <c r="K14" s="254"/>
    </row>
    <row r="15" spans="1:11" ht="38.1" customHeight="1">
      <c r="B15" s="260" t="s">
        <v>274</v>
      </c>
      <c r="C15" s="256" t="s">
        <v>102</v>
      </c>
      <c r="D15" s="253"/>
      <c r="E15" s="254"/>
      <c r="F15" s="254"/>
      <c r="G15" s="254"/>
      <c r="H15" s="254"/>
      <c r="I15" s="254"/>
      <c r="J15" s="254"/>
      <c r="K15" s="254"/>
    </row>
    <row r="16" spans="1:11" ht="24.75" customHeight="1">
      <c r="B16" s="260" t="s">
        <v>274</v>
      </c>
      <c r="C16" s="256" t="s">
        <v>409</v>
      </c>
      <c r="D16" s="253"/>
      <c r="E16" s="254"/>
      <c r="F16" s="254"/>
      <c r="G16" s="254"/>
      <c r="H16" s="254"/>
      <c r="I16" s="254"/>
      <c r="J16" s="254"/>
      <c r="K16" s="254"/>
    </row>
    <row r="17" spans="2:11" ht="42" customHeight="1">
      <c r="B17" s="260" t="s">
        <v>274</v>
      </c>
      <c r="C17" s="256" t="s">
        <v>410</v>
      </c>
      <c r="D17" s="253"/>
      <c r="E17" s="254"/>
      <c r="F17" s="254"/>
      <c r="G17" s="254"/>
      <c r="H17" s="254"/>
      <c r="I17" s="254"/>
      <c r="J17" s="254"/>
      <c r="K17" s="254"/>
    </row>
    <row r="18" spans="2:11" ht="18" customHeight="1">
      <c r="B18" s="260" t="s">
        <v>274</v>
      </c>
      <c r="C18" s="256" t="s">
        <v>264</v>
      </c>
      <c r="D18" s="253"/>
      <c r="E18" s="254"/>
      <c r="F18" s="254"/>
      <c r="G18" s="254"/>
      <c r="H18" s="254"/>
      <c r="I18" s="254"/>
      <c r="J18" s="254"/>
      <c r="K18" s="254"/>
    </row>
    <row r="19" spans="2:11" ht="18" customHeight="1">
      <c r="B19" s="260" t="s">
        <v>274</v>
      </c>
      <c r="C19" s="256" t="s">
        <v>21</v>
      </c>
      <c r="D19" s="253"/>
      <c r="E19" s="254"/>
      <c r="F19" s="254"/>
      <c r="G19" s="254"/>
      <c r="H19" s="254"/>
      <c r="I19" s="254"/>
      <c r="J19" s="254"/>
      <c r="K19" s="254"/>
    </row>
    <row r="20" spans="2:11" ht="18" customHeight="1">
      <c r="B20" s="260" t="s">
        <v>274</v>
      </c>
      <c r="C20" s="256" t="s">
        <v>265</v>
      </c>
      <c r="D20" s="253"/>
      <c r="E20" s="254"/>
      <c r="F20" s="254"/>
      <c r="G20" s="254"/>
      <c r="H20" s="254"/>
      <c r="I20" s="254"/>
      <c r="J20" s="254"/>
      <c r="K20" s="254"/>
    </row>
    <row r="21" spans="2:11" ht="18" customHeight="1">
      <c r="B21" s="1368" t="s">
        <v>266</v>
      </c>
      <c r="C21" s="1368"/>
      <c r="D21" s="258"/>
      <c r="E21" s="254"/>
      <c r="F21" s="254"/>
      <c r="G21" s="254"/>
      <c r="H21" s="254"/>
      <c r="I21" s="254"/>
      <c r="J21" s="254"/>
      <c r="K21" s="254"/>
    </row>
    <row r="22" spans="2:11" ht="54" customHeight="1">
      <c r="B22" s="260" t="s">
        <v>274</v>
      </c>
      <c r="C22" s="256" t="s">
        <v>267</v>
      </c>
      <c r="D22" s="253"/>
      <c r="E22" s="254"/>
      <c r="F22" s="254"/>
      <c r="G22" s="254"/>
      <c r="H22" s="254"/>
      <c r="I22" s="254"/>
      <c r="J22" s="254"/>
      <c r="K22" s="254"/>
    </row>
    <row r="23" spans="2:11" ht="18" customHeight="1">
      <c r="B23" s="260" t="s">
        <v>274</v>
      </c>
      <c r="C23" s="256" t="s">
        <v>268</v>
      </c>
      <c r="D23" s="253"/>
      <c r="E23" s="254"/>
      <c r="F23" s="254"/>
      <c r="G23" s="254"/>
      <c r="H23" s="254"/>
      <c r="I23" s="254"/>
      <c r="J23" s="254"/>
      <c r="K23" s="254"/>
    </row>
    <row r="24" spans="2:11" ht="38.1" customHeight="1">
      <c r="B24" s="260" t="s">
        <v>274</v>
      </c>
      <c r="C24" s="256" t="s">
        <v>22</v>
      </c>
      <c r="D24" s="253"/>
      <c r="E24" s="254"/>
      <c r="F24" s="254"/>
      <c r="G24" s="254"/>
      <c r="H24" s="254"/>
      <c r="I24" s="254"/>
      <c r="J24" s="254"/>
      <c r="K24" s="254"/>
    </row>
    <row r="25" spans="2:11" ht="18" customHeight="1">
      <c r="B25" s="1368" t="s">
        <v>269</v>
      </c>
      <c r="C25" s="1368"/>
      <c r="D25" s="258"/>
      <c r="E25" s="254"/>
      <c r="F25" s="254"/>
      <c r="G25" s="254"/>
      <c r="H25" s="254"/>
      <c r="I25" s="254"/>
      <c r="J25" s="254"/>
      <c r="K25" s="254"/>
    </row>
    <row r="26" spans="2:11" ht="54" customHeight="1">
      <c r="B26" s="260" t="s">
        <v>274</v>
      </c>
      <c r="C26" s="256" t="s">
        <v>267</v>
      </c>
      <c r="D26" s="253"/>
      <c r="E26" s="254"/>
      <c r="F26" s="254"/>
      <c r="G26" s="254"/>
      <c r="H26" s="254"/>
      <c r="I26" s="254"/>
      <c r="J26" s="254"/>
      <c r="K26" s="254"/>
    </row>
    <row r="27" spans="2:11" ht="18" customHeight="1">
      <c r="B27" s="260" t="s">
        <v>274</v>
      </c>
      <c r="C27" s="256" t="s">
        <v>268</v>
      </c>
      <c r="D27" s="253"/>
      <c r="E27" s="254"/>
      <c r="F27" s="254"/>
      <c r="G27" s="254"/>
      <c r="H27" s="254"/>
      <c r="I27" s="254"/>
      <c r="J27" s="254"/>
      <c r="K27" s="254"/>
    </row>
    <row r="28" spans="2:11" ht="18" customHeight="1">
      <c r="B28" s="1368" t="s">
        <v>270</v>
      </c>
      <c r="C28" s="1368"/>
      <c r="D28" s="258"/>
    </row>
    <row r="29" spans="2:11" ht="54" customHeight="1">
      <c r="B29" s="260" t="s">
        <v>274</v>
      </c>
      <c r="C29" s="256" t="s">
        <v>267</v>
      </c>
      <c r="D29" s="253"/>
      <c r="E29" s="254"/>
      <c r="F29" s="254"/>
      <c r="G29" s="254"/>
      <c r="H29" s="254"/>
      <c r="I29" s="254"/>
      <c r="J29" s="254"/>
      <c r="K29" s="254"/>
    </row>
    <row r="30" spans="2:11" ht="18" customHeight="1">
      <c r="B30" s="260" t="s">
        <v>274</v>
      </c>
      <c r="C30" s="256" t="s">
        <v>268</v>
      </c>
      <c r="D30" s="253"/>
    </row>
    <row r="31" spans="2:11" ht="18" customHeight="1">
      <c r="B31" s="1368" t="s">
        <v>271</v>
      </c>
      <c r="C31" s="1368"/>
      <c r="D31" s="258"/>
    </row>
    <row r="32" spans="2:11" ht="18" customHeight="1">
      <c r="B32" s="260" t="s">
        <v>274</v>
      </c>
      <c r="C32" s="256" t="s">
        <v>272</v>
      </c>
      <c r="D32" s="253"/>
    </row>
    <row r="33" spans="1:11" ht="18" customHeight="1">
      <c r="B33" s="1368" t="s">
        <v>612</v>
      </c>
      <c r="C33" s="1368"/>
      <c r="D33" s="258"/>
    </row>
    <row r="34" spans="1:11" ht="33" customHeight="1">
      <c r="B34" s="260" t="s">
        <v>274</v>
      </c>
      <c r="C34" s="256" t="s">
        <v>611</v>
      </c>
      <c r="D34" s="253"/>
      <c r="E34" s="254"/>
      <c r="F34" s="254"/>
      <c r="G34" s="254"/>
      <c r="H34" s="254"/>
      <c r="I34" s="254"/>
      <c r="J34" s="254"/>
      <c r="K34" s="254"/>
    </row>
    <row r="35" spans="1:11" ht="18" customHeight="1">
      <c r="B35" s="1368" t="s">
        <v>279</v>
      </c>
      <c r="C35" s="1368"/>
    </row>
    <row r="36" spans="1:11" ht="38.1" customHeight="1">
      <c r="B36" s="260" t="s">
        <v>274</v>
      </c>
      <c r="C36" s="256" t="s">
        <v>277</v>
      </c>
    </row>
    <row r="37" spans="1:11" ht="38.1" customHeight="1">
      <c r="B37" s="260" t="s">
        <v>274</v>
      </c>
      <c r="C37" s="256" t="s">
        <v>278</v>
      </c>
    </row>
    <row r="38" spans="1:11" ht="18" customHeight="1">
      <c r="B38" s="1368" t="s">
        <v>280</v>
      </c>
      <c r="C38" s="1368"/>
    </row>
    <row r="39" spans="1:11" ht="18" customHeight="1">
      <c r="B39" s="260" t="s">
        <v>274</v>
      </c>
      <c r="C39" s="262" t="s">
        <v>275</v>
      </c>
    </row>
    <row r="40" spans="1:11" ht="18" customHeight="1">
      <c r="B40" s="260" t="s">
        <v>274</v>
      </c>
      <c r="C40" s="262" t="s">
        <v>281</v>
      </c>
    </row>
    <row r="41" spans="1:11" ht="18" customHeight="1">
      <c r="B41" s="260"/>
      <c r="C41" s="262"/>
    </row>
    <row r="42" spans="1:11" ht="18" customHeight="1">
      <c r="B42" s="260"/>
      <c r="C42" s="262" t="s">
        <v>297</v>
      </c>
    </row>
    <row r="43" spans="1:11" ht="18" customHeight="1">
      <c r="B43" s="1368" t="s">
        <v>276</v>
      </c>
      <c r="C43" s="1368"/>
    </row>
    <row r="44" spans="1:11" ht="18" customHeight="1">
      <c r="B44" s="260" t="s">
        <v>274</v>
      </c>
      <c r="C44" s="256" t="s">
        <v>103</v>
      </c>
      <c r="D44" s="253"/>
      <c r="E44" s="254"/>
      <c r="F44" s="254"/>
      <c r="G44" s="254"/>
      <c r="H44" s="254"/>
      <c r="I44" s="254"/>
      <c r="J44" s="254"/>
      <c r="K44" s="254"/>
    </row>
    <row r="45" spans="1:11" ht="18" customHeight="1">
      <c r="B45" s="260" t="s">
        <v>274</v>
      </c>
      <c r="C45" s="256" t="s">
        <v>282</v>
      </c>
      <c r="D45" s="253"/>
      <c r="E45" s="254"/>
      <c r="F45" s="254"/>
      <c r="G45" s="254"/>
      <c r="H45" s="254"/>
      <c r="I45" s="254"/>
      <c r="J45" s="254"/>
      <c r="K45" s="254"/>
    </row>
    <row r="46" spans="1:11" ht="36" customHeight="1">
      <c r="B46" s="260" t="s">
        <v>274</v>
      </c>
      <c r="C46" s="256" t="s">
        <v>104</v>
      </c>
      <c r="D46" s="253"/>
      <c r="E46" s="254"/>
      <c r="F46" s="254"/>
      <c r="G46" s="254"/>
      <c r="H46" s="254"/>
      <c r="I46" s="254"/>
      <c r="J46" s="254"/>
      <c r="K46" s="254"/>
    </row>
    <row r="47" spans="1:11" ht="18" customHeight="1">
      <c r="B47" s="260" t="s">
        <v>274</v>
      </c>
      <c r="C47" s="256" t="s">
        <v>283</v>
      </c>
      <c r="D47" s="253"/>
      <c r="E47" s="254"/>
      <c r="F47" s="254"/>
      <c r="G47" s="254"/>
      <c r="H47" s="254"/>
      <c r="I47" s="254"/>
      <c r="J47" s="254"/>
      <c r="K47" s="254"/>
    </row>
    <row r="48" spans="1:11" ht="18" customHeight="1">
      <c r="A48" s="248"/>
      <c r="C48" s="263"/>
    </row>
    <row r="49" spans="1:4" ht="18" customHeight="1">
      <c r="A49" s="1365"/>
      <c r="B49" s="1365"/>
      <c r="C49" s="1365"/>
      <c r="D49" s="257"/>
    </row>
    <row r="50" spans="1:4" ht="18" customHeight="1">
      <c r="A50" s="1366" t="s">
        <v>105</v>
      </c>
      <c r="B50" s="1366"/>
      <c r="C50" s="1366"/>
      <c r="D50" s="257"/>
    </row>
    <row r="51" spans="1:4" ht="36" customHeight="1">
      <c r="A51" s="1367" t="s">
        <v>284</v>
      </c>
      <c r="B51" s="1367"/>
      <c r="C51" s="1367"/>
    </row>
    <row r="52" spans="1:4" ht="18" customHeight="1">
      <c r="B52" s="264"/>
      <c r="C52" s="264"/>
    </row>
    <row r="53" spans="1:4" ht="18" customHeight="1">
      <c r="C53" s="262"/>
    </row>
    <row r="54" spans="1:4" ht="18" customHeight="1">
      <c r="C54" s="263"/>
    </row>
    <row r="55" spans="1:4" ht="18" customHeight="1">
      <c r="C55" s="262"/>
    </row>
    <row r="56" spans="1:4" ht="18" customHeight="1">
      <c r="B56" s="263"/>
      <c r="C56" s="263"/>
    </row>
    <row r="57" spans="1:4" ht="18" customHeight="1">
      <c r="B57" s="263"/>
      <c r="C57" s="263"/>
    </row>
    <row r="58" spans="1:4" ht="18" customHeight="1">
      <c r="B58" s="263"/>
      <c r="C58" s="263"/>
    </row>
    <row r="59" spans="1:4" ht="18" customHeight="1">
      <c r="B59" s="263"/>
      <c r="C59" s="263"/>
    </row>
    <row r="60" spans="1:4" ht="18" customHeight="1">
      <c r="B60" s="263"/>
      <c r="C60" s="263"/>
    </row>
    <row r="61" spans="1:4" ht="18" customHeight="1">
      <c r="B61" s="263"/>
      <c r="C61" s="263"/>
    </row>
    <row r="62" spans="1:4" ht="18" customHeight="1"/>
    <row r="63" spans="1:4" ht="18" customHeight="1"/>
    <row r="64" spans="1: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sheetData>
  <sheetProtection password="BDA2" sheet="1" objects="1" scenarios="1" selectLockedCells="1" selectUnlockedCells="1"/>
  <customSheetViews>
    <customSheetView guid="{04CCBB1B-8E08-405D-997F-9DB281748FE5}" showGridLines="0" topLeftCell="A16">
      <selection activeCell="C26" sqref="C26"/>
      <pageMargins left="0.75" right="0.75" top="0.55000000000000004" bottom="0.47" header="0.32" footer="0.25"/>
      <pageSetup orientation="portrait" r:id="rId1"/>
      <headerFooter alignWithMargins="0">
        <oddFooter>&amp;RPage &amp;P of &amp;N</oddFooter>
      </headerFooter>
    </customSheetView>
    <customSheetView guid="{5E1BEEE4-4D81-4F23-8224-A4FB3B4FDD5C}" showGridLines="0" topLeftCell="A28">
      <selection activeCell="D63" sqref="D63"/>
      <pageMargins left="0.75" right="0.75" top="0.55000000000000004" bottom="0.47" header="0.32" footer="0.25"/>
      <pageSetup orientation="portrait" r:id="rId2"/>
      <headerFooter alignWithMargins="0">
        <oddFooter>&amp;RPage &amp;P of &amp;N</oddFooter>
      </headerFooter>
    </customSheetView>
    <customSheetView guid="{4C2CB345-64F9-467F-BAEE-37B826312FDF}" showGridLines="0" topLeftCell="A28">
      <selection activeCell="D63" sqref="D63"/>
      <pageMargins left="0.75" right="0.75" top="0.55000000000000004" bottom="0.47" header="0.32" footer="0.25"/>
      <pageSetup orientation="portrait" r:id="rId3"/>
      <headerFooter alignWithMargins="0">
        <oddFooter>&amp;RPage &amp;P of &amp;N</oddFooter>
      </headerFooter>
    </customSheetView>
    <customSheetView guid="{DECF7153-B692-414F-BA42-AEEFA09CA6EC}" showGridLines="0">
      <selection activeCell="D63" sqref="D63"/>
      <pageMargins left="0.75" right="0.75" top="0.55000000000000004" bottom="0.47" header="0.32" footer="0.25"/>
      <pageSetup orientation="portrait" r:id="rId4"/>
      <headerFooter alignWithMargins="0">
        <oddFooter>&amp;RPage &amp;P of &amp;N</oddFooter>
      </headerFooter>
    </customSheetView>
    <customSheetView guid="{611D8B62-9C40-451B-ABB4-92F111B2BF43}" showGridLines="0">
      <selection activeCell="B12" sqref="B12:C12"/>
      <pageMargins left="0.75" right="0.75" top="0.55000000000000004" bottom="0.47" header="0.32" footer="0.25"/>
      <pageSetup orientation="portrait" r:id="rId5"/>
      <headerFooter alignWithMargins="0">
        <oddFooter>&amp;RPage &amp;P of &amp;N</oddFooter>
      </headerFooter>
    </customSheetView>
    <customSheetView guid="{27A45B7A-04F2-4516-B80B-5ED0825D4ED3}" showGridLines="0">
      <selection activeCell="B12" sqref="B12:C12"/>
      <pageMargins left="0.75" right="0.75" top="0.55000000000000004" bottom="0.47" header="0.32" footer="0.25"/>
      <pageSetup orientation="portrait" r:id="rId6"/>
      <headerFooter alignWithMargins="0">
        <oddFooter>&amp;RPage &amp;P of &amp;N</oddFooter>
      </headerFooter>
    </customSheetView>
    <customSheetView guid="{091A6405-72DB-46E0-B81A-EC53A5C58396}" showGridLines="0" topLeftCell="A49">
      <selection activeCell="B12" sqref="B12:C12"/>
      <pageMargins left="0.75" right="0.75" top="0.55000000000000004" bottom="0.47" header="0.32" footer="0.25"/>
      <pageSetup orientation="portrait" r:id="rId7"/>
      <headerFooter alignWithMargins="0">
        <oddFooter>&amp;RPage &amp;P of &amp;N</oddFooter>
      </headerFooter>
    </customSheetView>
    <customSheetView guid="{3AF5D368-0F40-4903-B06B-A4E8DE0BBD2F}" showGridLines="0">
      <selection activeCell="B12" sqref="B12:C12"/>
      <pageMargins left="0.75" right="0.75" top="0.55000000000000004" bottom="0.47" header="0.32" footer="0.25"/>
      <pageSetup orientation="portrait" r:id="rId8"/>
      <headerFooter alignWithMargins="0">
        <oddFooter>&amp;RPage &amp;P of &amp;N</oddFooter>
      </headerFooter>
    </customSheetView>
    <customSheetView guid="{38BADFEC-005D-4348-A1C4-C10C151F5DFC}" showGridLines="0">
      <selection activeCell="D63" sqref="D63"/>
      <pageMargins left="0.75" right="0.75" top="0.55000000000000004" bottom="0.47" header="0.32" footer="0.25"/>
      <pageSetup orientation="portrait" r:id="rId9"/>
      <headerFooter alignWithMargins="0">
        <oddFooter>&amp;RPage &amp;P of &amp;N</oddFooter>
      </headerFooter>
    </customSheetView>
    <customSheetView guid="{693AE0F1-9847-4E6A-B08E-BAB67D33B621}" showGridLines="0">
      <selection activeCell="D63" sqref="D63"/>
      <pageMargins left="0.75" right="0.75" top="0.55000000000000004" bottom="0.47" header="0.32" footer="0.25"/>
      <pageSetup orientation="portrait" r:id="rId10"/>
      <headerFooter alignWithMargins="0">
        <oddFooter>&amp;RPage &amp;P of &amp;N</oddFooter>
      </headerFooter>
    </customSheetView>
    <customSheetView guid="{E2BC1D2C-33EF-4CA3-8617-C15790274252}" showGridLines="0">
      <selection activeCell="D63" sqref="D63"/>
      <pageMargins left="0.75" right="0.75" top="0.55000000000000004" bottom="0.47" header="0.32" footer="0.25"/>
      <pageSetup orientation="portrait" r:id="rId11"/>
      <headerFooter alignWithMargins="0">
        <oddFooter>&amp;RPage &amp;P of &amp;N</oddFooter>
      </headerFooter>
    </customSheetView>
    <customSheetView guid="{A74DD8B0-3F2E-42BC-A0EE-38EF55CB287C}" showGridLines="0" topLeftCell="A49">
      <selection activeCell="D63" sqref="D63"/>
      <pageMargins left="0.75" right="0.75" top="0.55000000000000004" bottom="0.47" header="0.32" footer="0.25"/>
      <pageSetup orientation="portrait" r:id="rId12"/>
      <headerFooter alignWithMargins="0">
        <oddFooter>&amp;RPage &amp;P of &amp;N</oddFooter>
      </headerFooter>
    </customSheetView>
    <customSheetView guid="{BB1CD2E5-2A9A-486C-94AB-2F0BAA31D5B9}" showGridLines="0" topLeftCell="A28">
      <selection activeCell="D63" sqref="D63"/>
      <pageMargins left="0.75" right="0.75" top="0.55000000000000004" bottom="0.47" header="0.32" footer="0.25"/>
      <pageSetup orientation="portrait" r:id="rId13"/>
      <headerFooter alignWithMargins="0">
        <oddFooter>&amp;RPage &amp;P of &amp;N</oddFooter>
      </headerFooter>
    </customSheetView>
    <customSheetView guid="{03DDE6AD-8A20-4509-8583-C64598E9876C}" showGridLines="0" topLeftCell="A28">
      <selection activeCell="D63" sqref="D63"/>
      <pageMargins left="0.75" right="0.75" top="0.55000000000000004" bottom="0.47" header="0.32" footer="0.25"/>
      <pageSetup orientation="portrait" r:id="rId14"/>
      <headerFooter alignWithMargins="0">
        <oddFooter>&amp;RPage &amp;P of &amp;N</oddFooter>
      </headerFooter>
    </customSheetView>
    <customSheetView guid="{8DEECF66-AD43-4FE0-9CBA-F4A96503B4A3}" showGridLines="0" topLeftCell="A28">
      <selection activeCell="D63" sqref="D63"/>
      <pageMargins left="0.75" right="0.75" top="0.55000000000000004" bottom="0.47" header="0.32" footer="0.25"/>
      <pageSetup orientation="portrait" r:id="rId15"/>
      <headerFooter alignWithMargins="0">
        <oddFooter>&amp;RPage &amp;P of &amp;N</oddFooter>
      </headerFooter>
    </customSheetView>
    <customSheetView guid="{CA0BDF05-75C5-45AD-A030-6FE0D90AD373}" showGridLines="0" topLeftCell="A43">
      <selection activeCell="D63" sqref="D63"/>
      <pageMargins left="0.75" right="0.75" top="0.55000000000000004" bottom="0.47" header="0.32" footer="0.25"/>
      <pageSetup orientation="portrait" r:id="rId16"/>
      <headerFooter alignWithMargins="0">
        <oddFooter>&amp;RPage &amp;P of &amp;N</oddFooter>
      </headerFooter>
    </customSheetView>
    <customSheetView guid="{3E8555EC-9054-454F-8E44-0E03DB7149DC}" showGridLines="0" topLeftCell="A16">
      <selection activeCell="C26" sqref="C26"/>
      <pageMargins left="0.75" right="0.75" top="0.55000000000000004" bottom="0.47" header="0.32" footer="0.25"/>
      <pageSetup orientation="portrait" r:id="rId17"/>
      <headerFooter alignWithMargins="0">
        <oddFooter>&amp;RPage &amp;P of &amp;N</oddFooter>
      </headerFooter>
    </customSheetView>
  </customSheetViews>
  <mergeCells count="14">
    <mergeCell ref="A1:C1"/>
    <mergeCell ref="B12:C12"/>
    <mergeCell ref="B14:C14"/>
    <mergeCell ref="B21:C21"/>
    <mergeCell ref="B43:C43"/>
    <mergeCell ref="A49:C49"/>
    <mergeCell ref="A50:C50"/>
    <mergeCell ref="A51:C51"/>
    <mergeCell ref="B25:C25"/>
    <mergeCell ref="B28:C28"/>
    <mergeCell ref="B35:C35"/>
    <mergeCell ref="B38:C38"/>
    <mergeCell ref="B31:C31"/>
    <mergeCell ref="B33:C33"/>
  </mergeCells>
  <phoneticPr fontId="31" type="noConversion"/>
  <pageMargins left="0.75" right="0.75" top="0.55000000000000004" bottom="0.47" header="0.32" footer="0.25"/>
  <pageSetup orientation="portrait" r:id="rId18"/>
  <headerFooter alignWithMargins="0">
    <oddFooter>&amp;RPage &amp;P of &amp;N</oddFooter>
  </headerFooter>
  <drawing r:id="rId1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C29"/>
  <sheetViews>
    <sheetView showGridLines="0" tabSelected="1" view="pageBreakPreview" topLeftCell="A4" zoomScaleNormal="100" zoomScaleSheetLayoutView="100" workbookViewId="0">
      <selection activeCell="D6" sqref="D6:G6"/>
    </sheetView>
  </sheetViews>
  <sheetFormatPr defaultColWidth="8" defaultRowHeight="16.5"/>
  <cols>
    <col min="1" max="1" width="8" style="106" customWidth="1"/>
    <col min="2" max="2" width="28.875" style="108" customWidth="1"/>
    <col min="3" max="3" width="10.25" style="108" customWidth="1"/>
    <col min="4" max="5" width="5.625" style="108" customWidth="1"/>
    <col min="6" max="6" width="5.625" style="117" customWidth="1"/>
    <col min="7" max="7" width="34.125" style="117" customWidth="1"/>
    <col min="8" max="11" width="10.375" style="117" customWidth="1"/>
    <col min="12" max="12" width="10.375" style="117" hidden="1" customWidth="1"/>
    <col min="13" max="25" width="10.375" style="117" customWidth="1"/>
    <col min="26" max="26" width="8" style="106" customWidth="1"/>
    <col min="27" max="27" width="13.375" style="106" customWidth="1"/>
    <col min="28" max="16384" width="8" style="106"/>
  </cols>
  <sheetData>
    <row r="1" spans="1:29" s="111" customFormat="1" ht="47.25" customHeight="1">
      <c r="B1" s="1373" t="str">
        <f>Cover!$B$2</f>
        <v xml:space="preserve">GIS Substation package – SS-28 for the Consultancy Services to BGCL for Augmentation of Bus Reactors &amp; ICT under Transmission System associated with BGCL Phase – IV, Part-II
</v>
      </c>
      <c r="C1" s="1373"/>
      <c r="D1" s="1373"/>
      <c r="E1" s="1373"/>
      <c r="F1" s="1373"/>
      <c r="G1" s="1373"/>
      <c r="H1" s="107"/>
      <c r="I1" s="107"/>
      <c r="J1" s="107"/>
      <c r="K1" s="107"/>
      <c r="L1" s="107"/>
      <c r="M1" s="107"/>
      <c r="N1" s="107"/>
      <c r="O1" s="107"/>
      <c r="P1" s="107"/>
      <c r="Q1" s="107"/>
      <c r="R1" s="107"/>
      <c r="S1" s="107"/>
      <c r="T1" s="107"/>
      <c r="U1" s="107"/>
      <c r="V1" s="107"/>
      <c r="W1" s="107"/>
      <c r="X1" s="107"/>
      <c r="Y1" s="107"/>
      <c r="AA1" s="133"/>
      <c r="AB1" s="133"/>
      <c r="AC1" s="133"/>
    </row>
    <row r="2" spans="1:29" ht="20.100000000000001" customHeight="1">
      <c r="B2" s="1374" t="str">
        <f>Cover!B3</f>
        <v>CC-CS/950-ER1/GIS-3977/3/G4</v>
      </c>
      <c r="C2" s="1374"/>
      <c r="D2" s="1374"/>
      <c r="E2" s="1374"/>
      <c r="F2" s="1374"/>
      <c r="G2" s="1374"/>
      <c r="H2" s="108"/>
      <c r="I2" s="108"/>
      <c r="J2" s="108"/>
      <c r="K2" s="108"/>
      <c r="L2" s="108"/>
      <c r="M2" s="108"/>
      <c r="N2" s="108"/>
      <c r="O2" s="108"/>
      <c r="P2" s="108"/>
      <c r="Q2" s="108"/>
      <c r="R2" s="108"/>
      <c r="S2" s="108"/>
      <c r="T2" s="108"/>
      <c r="U2" s="108"/>
      <c r="V2" s="108"/>
      <c r="W2" s="108"/>
      <c r="X2" s="108"/>
      <c r="Y2" s="108"/>
      <c r="AA2" s="326" t="s">
        <v>221</v>
      </c>
      <c r="AB2" s="327">
        <v>1</v>
      </c>
      <c r="AC2" s="134"/>
    </row>
    <row r="3" spans="1:29" ht="12" customHeight="1">
      <c r="B3" s="109"/>
      <c r="C3" s="109"/>
      <c r="D3" s="109"/>
      <c r="E3" s="109"/>
      <c r="F3" s="108"/>
      <c r="G3" s="108"/>
      <c r="H3" s="108"/>
      <c r="I3" s="108"/>
      <c r="J3" s="108"/>
      <c r="K3" s="108"/>
      <c r="L3" s="108"/>
      <c r="M3" s="108"/>
      <c r="N3" s="108"/>
      <c r="O3" s="108"/>
      <c r="P3" s="108"/>
      <c r="Q3" s="108"/>
      <c r="R3" s="108"/>
      <c r="S3" s="108"/>
      <c r="T3" s="108"/>
      <c r="U3" s="108"/>
      <c r="V3" s="108"/>
      <c r="W3" s="108"/>
      <c r="X3" s="108"/>
      <c r="Y3" s="108"/>
      <c r="AA3" s="326" t="s">
        <v>222</v>
      </c>
      <c r="AB3" s="327" t="s">
        <v>406</v>
      </c>
      <c r="AC3" s="134"/>
    </row>
    <row r="4" spans="1:29" ht="20.100000000000001" customHeight="1">
      <c r="B4" s="1375" t="s">
        <v>223</v>
      </c>
      <c r="C4" s="1375"/>
      <c r="D4" s="1375"/>
      <c r="E4" s="1375"/>
      <c r="F4" s="1375"/>
      <c r="G4" s="1375"/>
      <c r="H4" s="108"/>
      <c r="I4" s="108"/>
      <c r="J4" s="108"/>
      <c r="K4" s="108"/>
      <c r="L4" s="108"/>
      <c r="M4" s="108"/>
      <c r="N4" s="108"/>
      <c r="O4" s="108"/>
      <c r="P4" s="108"/>
      <c r="Q4" s="108"/>
      <c r="R4" s="108"/>
      <c r="S4" s="108"/>
      <c r="T4" s="108"/>
      <c r="U4" s="108"/>
      <c r="V4" s="108"/>
      <c r="W4" s="108"/>
      <c r="X4" s="108"/>
      <c r="Y4" s="108"/>
      <c r="AA4" s="326"/>
      <c r="AB4" s="327"/>
      <c r="AC4" s="134"/>
    </row>
    <row r="5" spans="1:29" ht="12" customHeight="1">
      <c r="B5" s="110"/>
      <c r="C5" s="110"/>
      <c r="F5" s="108"/>
      <c r="G5" s="108"/>
      <c r="H5" s="108"/>
      <c r="I5" s="108"/>
      <c r="J5" s="108"/>
      <c r="K5" s="108"/>
      <c r="L5" s="108"/>
      <c r="M5" s="108"/>
      <c r="N5" s="108"/>
      <c r="O5" s="108"/>
      <c r="P5" s="108"/>
      <c r="Q5" s="108"/>
      <c r="R5" s="108"/>
      <c r="S5" s="108"/>
      <c r="T5" s="108"/>
      <c r="U5" s="108"/>
      <c r="V5" s="108"/>
      <c r="W5" s="108"/>
      <c r="X5" s="108"/>
      <c r="Y5" s="108"/>
      <c r="AA5" s="134"/>
      <c r="AB5" s="134"/>
      <c r="AC5" s="134"/>
    </row>
    <row r="6" spans="1:29" s="111" customFormat="1" ht="43.5" customHeight="1">
      <c r="B6" s="112" t="s">
        <v>224</v>
      </c>
      <c r="C6" s="113"/>
      <c r="D6" s="1376" t="s">
        <v>221</v>
      </c>
      <c r="E6" s="1376"/>
      <c r="F6" s="1376"/>
      <c r="G6" s="1376"/>
      <c r="H6" s="114"/>
      <c r="I6" s="114"/>
      <c r="J6" s="114"/>
      <c r="K6" s="114"/>
      <c r="L6" s="114"/>
      <c r="M6" s="114"/>
      <c r="N6" s="114"/>
      <c r="O6" s="114"/>
      <c r="P6" s="114"/>
      <c r="Q6" s="114"/>
      <c r="R6" s="114"/>
      <c r="S6" s="114"/>
      <c r="U6" s="114"/>
      <c r="V6" s="114"/>
      <c r="W6" s="114"/>
      <c r="X6" s="114"/>
      <c r="Y6" s="114"/>
      <c r="AA6" s="135">
        <f>IF(D6= "Sole Bidder", 0, D7)</f>
        <v>0</v>
      </c>
      <c r="AB6" s="133"/>
      <c r="AC6" s="133"/>
    </row>
    <row r="7" spans="1:29" ht="50.1" customHeight="1">
      <c r="A7" s="115"/>
      <c r="B7" s="112" t="str">
        <f>IF(D6= "JV (Joint Venture)", "Total Nos. of  Partners in the JV [excluding the Lead Partner]", "")</f>
        <v/>
      </c>
      <c r="C7" s="116"/>
      <c r="D7" s="1370"/>
      <c r="E7" s="1371"/>
      <c r="F7" s="1371"/>
      <c r="G7" s="1372"/>
      <c r="AA7" s="134"/>
      <c r="AB7" s="134"/>
      <c r="AC7" s="134"/>
    </row>
    <row r="8" spans="1:29" ht="19.5" customHeight="1">
      <c r="B8" s="118"/>
      <c r="C8" s="118"/>
      <c r="D8" s="114"/>
      <c r="L8" s="117">
        <f>IF(AND(D6="JV (Joint Venture)",D7=1),1,0)</f>
        <v>0</v>
      </c>
    </row>
    <row r="9" spans="1:29" ht="20.100000000000001" customHeight="1">
      <c r="B9" s="119" t="str">
        <f>IF(D6= "Sole Bidder", "Name of Sole Bidder", "Name of Lead Partner")</f>
        <v>Name of Sole Bidder</v>
      </c>
      <c r="C9" s="120"/>
      <c r="D9" s="1377"/>
      <c r="E9" s="1378"/>
      <c r="F9" s="1378"/>
      <c r="G9" s="1379"/>
    </row>
    <row r="10" spans="1:29" ht="20.100000000000001" customHeight="1">
      <c r="B10" s="121" t="str">
        <f>IF(D6= "Sole Bidder", "Address of Sole Bidder", "Address of Lead Partner")</f>
        <v>Address of Sole Bidder</v>
      </c>
      <c r="C10" s="122"/>
      <c r="D10" s="1377"/>
      <c r="E10" s="1378"/>
      <c r="F10" s="1378"/>
      <c r="G10" s="1379"/>
    </row>
    <row r="11" spans="1:29" ht="20.100000000000001" customHeight="1">
      <c r="B11" s="123"/>
      <c r="C11" s="124"/>
      <c r="D11" s="1377"/>
      <c r="E11" s="1378"/>
      <c r="F11" s="1378"/>
      <c r="G11" s="1379"/>
    </row>
    <row r="12" spans="1:29" ht="20.100000000000001" customHeight="1">
      <c r="B12" s="125"/>
      <c r="C12" s="126"/>
      <c r="D12" s="1377"/>
      <c r="E12" s="1378"/>
      <c r="F12" s="1378"/>
      <c r="G12" s="1379"/>
    </row>
    <row r="13" spans="1:29" ht="20.100000000000001" customHeight="1"/>
    <row r="14" spans="1:29" ht="20.100000000000001" customHeight="1">
      <c r="B14" s="119" t="str">
        <f>IF(D7=1, "Name of other Partner","Name of other Partner - 1")</f>
        <v>Name of other Partner - 1</v>
      </c>
      <c r="C14" s="120"/>
      <c r="D14" s="1377"/>
      <c r="E14" s="1378"/>
      <c r="F14" s="1378"/>
      <c r="G14" s="1379"/>
    </row>
    <row r="15" spans="1:29" ht="20.100000000000001" customHeight="1">
      <c r="B15" s="121" t="str">
        <f>IF(D7=1, "Address of other Partner","Address of other Partner - 1")</f>
        <v>Address of other Partner - 1</v>
      </c>
      <c r="C15" s="122"/>
      <c r="D15" s="1377"/>
      <c r="E15" s="1378"/>
      <c r="F15" s="1378"/>
      <c r="G15" s="1379"/>
    </row>
    <row r="16" spans="1:29" ht="20.100000000000001" customHeight="1">
      <c r="B16" s="123"/>
      <c r="C16" s="124"/>
      <c r="D16" s="1377"/>
      <c r="E16" s="1378"/>
      <c r="F16" s="1378"/>
      <c r="G16" s="1379"/>
    </row>
    <row r="17" spans="2:25" ht="20.100000000000001" customHeight="1">
      <c r="B17" s="125"/>
      <c r="C17" s="126"/>
      <c r="D17" s="1377"/>
      <c r="E17" s="1378"/>
      <c r="F17" s="1378"/>
      <c r="G17" s="1379"/>
    </row>
    <row r="18" spans="2:25" ht="20.100000000000001" customHeight="1"/>
    <row r="19" spans="2:25" ht="20.100000000000001" customHeight="1">
      <c r="B19" s="119" t="s">
        <v>407</v>
      </c>
      <c r="C19" s="120"/>
      <c r="D19" s="1377" t="s">
        <v>425</v>
      </c>
      <c r="E19" s="1378"/>
      <c r="F19" s="1378"/>
      <c r="G19" s="1379"/>
    </row>
    <row r="20" spans="2:25" ht="20.100000000000001" customHeight="1">
      <c r="B20" s="121" t="s">
        <v>408</v>
      </c>
      <c r="C20" s="122"/>
      <c r="D20" s="1377" t="s">
        <v>425</v>
      </c>
      <c r="E20" s="1378"/>
      <c r="F20" s="1378"/>
      <c r="G20" s="1379"/>
    </row>
    <row r="21" spans="2:25" ht="20.100000000000001" customHeight="1">
      <c r="B21" s="123"/>
      <c r="C21" s="124"/>
      <c r="D21" s="1377" t="s">
        <v>425</v>
      </c>
      <c r="E21" s="1378"/>
      <c r="F21" s="1378"/>
      <c r="G21" s="1379"/>
    </row>
    <row r="22" spans="2:25" ht="20.100000000000001" customHeight="1">
      <c r="B22" s="125"/>
      <c r="C22" s="126"/>
      <c r="D22" s="1377" t="s">
        <v>425</v>
      </c>
      <c r="E22" s="1378"/>
      <c r="F22" s="1378"/>
      <c r="G22" s="1379"/>
    </row>
    <row r="23" spans="2:25" ht="20.100000000000001" customHeight="1">
      <c r="B23" s="127"/>
      <c r="C23" s="127"/>
    </row>
    <row r="24" spans="2:25" ht="21" customHeight="1">
      <c r="B24" s="128" t="s">
        <v>225</v>
      </c>
      <c r="C24" s="129"/>
      <c r="D24" s="1377"/>
      <c r="E24" s="1378"/>
      <c r="F24" s="1378"/>
      <c r="G24" s="1379"/>
    </row>
    <row r="25" spans="2:25" ht="21" customHeight="1">
      <c r="B25" s="128" t="s">
        <v>226</v>
      </c>
      <c r="C25" s="129"/>
      <c r="D25" s="1377"/>
      <c r="E25" s="1378"/>
      <c r="F25" s="1378"/>
      <c r="G25" s="1379"/>
    </row>
    <row r="26" spans="2:25" ht="21" customHeight="1">
      <c r="B26" s="130"/>
      <c r="C26" s="130"/>
      <c r="D26" s="131"/>
    </row>
    <row r="27" spans="2:25" s="111" customFormat="1" ht="21" customHeight="1">
      <c r="B27" s="128" t="s">
        <v>227</v>
      </c>
      <c r="C27" s="129"/>
      <c r="D27" s="321"/>
      <c r="E27" s="322"/>
      <c r="F27" s="321"/>
      <c r="G27" s="323" t="str">
        <f>IF(D27&gt;H27, "Invalid Date !", "")</f>
        <v/>
      </c>
      <c r="H27" s="324">
        <f>IF(E27="Feb",29,IF(OR(E27="Apr", E27="Jun", E27="Sep", E27="Nov"),30,31))</f>
        <v>31</v>
      </c>
      <c r="I27" s="108"/>
      <c r="J27" s="108"/>
      <c r="K27" s="108"/>
      <c r="L27" s="108"/>
      <c r="M27" s="108"/>
      <c r="N27" s="108"/>
      <c r="O27" s="108"/>
      <c r="P27" s="108"/>
      <c r="Q27" s="108"/>
      <c r="R27" s="108"/>
      <c r="S27" s="108"/>
      <c r="T27" s="108"/>
      <c r="U27" s="108"/>
      <c r="V27" s="108"/>
      <c r="W27" s="108"/>
      <c r="X27" s="108"/>
      <c r="Y27" s="108"/>
    </row>
    <row r="28" spans="2:25" ht="21" customHeight="1">
      <c r="B28" s="128" t="s">
        <v>228</v>
      </c>
      <c r="C28" s="129"/>
      <c r="D28" s="1377"/>
      <c r="E28" s="1378"/>
      <c r="F28" s="1378"/>
      <c r="G28" s="1379"/>
    </row>
    <row r="29" spans="2:25">
      <c r="E29" s="117"/>
    </row>
  </sheetData>
  <sheetProtection password="BDA2" sheet="1" objects="1" scenarios="1" selectLockedCells="1"/>
  <dataConsolidate/>
  <customSheetViews>
    <customSheetView guid="{04CCBB1B-8E08-405D-997F-9DB281748FE5}" showPageBreaks="1" showGridLines="0" printArea="1" hiddenColumns="1" view="pageBreakPreview" topLeftCell="A4">
      <selection activeCell="D6" sqref="D6:G6"/>
      <pageMargins left="0.75" right="0.75" top="0.69" bottom="0.7" header="0.4" footer="0.37"/>
      <pageSetup orientation="portrait" r:id="rId1"/>
      <headerFooter alignWithMargins="0"/>
    </customSheetView>
    <customSheetView guid="{5E1BEEE4-4D81-4F23-8224-A4FB3B4FDD5C}" showPageBreaks="1" showGridLines="0" printArea="1" hiddenColumns="1" view="pageBreakPreview" topLeftCell="A13">
      <selection activeCell="F27" sqref="F27"/>
      <pageMargins left="0.75" right="0.75" top="0.69" bottom="0.7" header="0.4" footer="0.37"/>
      <pageSetup orientation="portrait" r:id="rId2"/>
      <headerFooter alignWithMargins="0"/>
    </customSheetView>
    <customSheetView guid="{4C2CB345-64F9-467F-BAEE-37B826312FDF}" showPageBreaks="1" showGridLines="0" printArea="1" hiddenColumns="1" view="pageBreakPreview">
      <selection activeCell="D28" sqref="D28:G28"/>
      <pageMargins left="0.75" right="0.75" top="0.69" bottom="0.7" header="0.4" footer="0.37"/>
      <pageSetup orientation="portrait" r:id="rId3"/>
      <headerFooter alignWithMargins="0"/>
    </customSheetView>
    <customSheetView guid="{DECF7153-B692-414F-BA42-AEEFA09CA6EC}" showPageBreaks="1" showGridLines="0" printArea="1" hiddenColumns="1" view="pageBreakPreview">
      <selection activeCell="D7" sqref="D7:G7"/>
      <pageMargins left="0.75" right="0.75" top="0.69" bottom="0.7" header="0.4" footer="0.37"/>
      <pageSetup orientation="portrait" r:id="rId4"/>
      <headerFooter alignWithMargins="0"/>
    </customSheetView>
    <customSheetView guid="{611D8B62-9C40-451B-ABB4-92F111B2BF43}" showGridLines="0" hiddenColumns="1">
      <selection activeCell="D7" sqref="D7:G7"/>
      <pageMargins left="0.75" right="0.75" top="0.69" bottom="0.7" header="0.4" footer="0.37"/>
      <pageSetup orientation="portrait" r:id="rId5"/>
      <headerFooter alignWithMargins="0"/>
    </customSheetView>
    <customSheetView guid="{27A45B7A-04F2-4516-B80B-5ED0825D4ED3}" showGridLines="0" hiddenColumns="1">
      <selection activeCell="D6" sqref="D6:G6"/>
      <pageMargins left="0.75" right="0.75" top="0.69" bottom="0.7" header="0.4" footer="0.37"/>
      <pageSetup orientation="portrait" r:id="rId6"/>
      <headerFooter alignWithMargins="0"/>
    </customSheetView>
    <customSheetView guid="{14D7F02E-BCCA-4517-ABC7-537FF4AEB67A}" showGridLines="0">
      <selection activeCell="D10" sqref="D10:G10"/>
      <pageMargins left="0.75" right="0.75" top="0.69" bottom="0.7" header="0.4" footer="0.37"/>
      <pageSetup orientation="portrait" r:id="rId7"/>
      <headerFooter alignWithMargins="0"/>
    </customSheetView>
    <customSheetView guid="{01ACF2E1-8E61-4459-ABC1-B6C183DEED61}" showGridLines="0" showRuler="0">
      <selection activeCell="D28" sqref="D28"/>
      <pageMargins left="0.75" right="0.75" top="0.69" bottom="0.7" header="0.4" footer="0.37"/>
      <pageSetup orientation="portrait" r:id="rId8"/>
      <headerFooter alignWithMargins="0"/>
    </customSheetView>
    <customSheetView guid="{4F65FF32-EC61-4022-A399-2986D7B6B8B3}" showGridLines="0" showRuler="0">
      <selection activeCell="D6" sqref="D6"/>
      <pageMargins left="0.75" right="0.75" top="0.69" bottom="0.7" header="0.4" footer="0.37"/>
      <pageSetup orientation="portrait" r:id="rId9"/>
      <headerFooter alignWithMargins="0"/>
    </customSheetView>
    <customSheetView guid="{091A6405-72DB-46E0-B81A-EC53A5C58396}" showGridLines="0" hiddenColumns="1" topLeftCell="A25">
      <selection activeCell="D27" sqref="D27"/>
      <pageMargins left="0.75" right="0.75" top="0.69" bottom="0.7" header="0.4" footer="0.37"/>
      <pageSetup orientation="portrait" r:id="rId10"/>
      <headerFooter alignWithMargins="0"/>
    </customSheetView>
    <customSheetView guid="{3AF5D368-0F40-4903-B06B-A4E8DE0BBD2F}" showGridLines="0" hiddenColumns="1">
      <selection activeCell="D7" sqref="D7:G7"/>
      <pageMargins left="0.75" right="0.75" top="0.69" bottom="0.7" header="0.4" footer="0.37"/>
      <pageSetup orientation="portrait" r:id="rId11"/>
      <headerFooter alignWithMargins="0"/>
    </customSheetView>
    <customSheetView guid="{38BADFEC-005D-4348-A1C4-C10C151F5DFC}" scale="60" showPageBreaks="1" showGridLines="0" printArea="1" hiddenColumns="1" view="pageBreakPreview">
      <selection activeCell="D19" sqref="D19:G19"/>
      <pageMargins left="0.75" right="0.75" top="0.69" bottom="0.7" header="0.4" footer="0.37"/>
      <pageSetup orientation="portrait" r:id="rId12"/>
      <headerFooter alignWithMargins="0"/>
    </customSheetView>
    <customSheetView guid="{693AE0F1-9847-4E6A-B08E-BAB67D33B621}" scale="60" showPageBreaks="1" showGridLines="0" printArea="1" hiddenColumns="1" view="pageBreakPreview">
      <selection activeCell="D6" sqref="D6:G6"/>
      <pageMargins left="0.75" right="0.75" top="0.69" bottom="0.7" header="0.4" footer="0.37"/>
      <pageSetup orientation="portrait" r:id="rId13"/>
      <headerFooter alignWithMargins="0"/>
    </customSheetView>
    <customSheetView guid="{E2BC1D2C-33EF-4CA3-8617-C15790274252}" showPageBreaks="1" showGridLines="0" printArea="1" hiddenColumns="1" view="pageBreakPreview">
      <selection activeCell="D7" sqref="D7:G7"/>
      <pageMargins left="0.75" right="0.75" top="0.69" bottom="0.7" header="0.4" footer="0.37"/>
      <pageSetup orientation="portrait" r:id="rId14"/>
      <headerFooter alignWithMargins="0"/>
    </customSheetView>
    <customSheetView guid="{A74DD8B0-3F2E-42BC-A0EE-38EF55CB287C}" showPageBreaks="1" showGridLines="0" printArea="1" hiddenColumns="1" view="pageBreakPreview">
      <selection activeCell="D6" sqref="D6:G6"/>
      <pageMargins left="0.75" right="0.75" top="0.69" bottom="0.7" header="0.4" footer="0.37"/>
      <pageSetup orientation="portrait" r:id="rId15"/>
      <headerFooter alignWithMargins="0"/>
    </customSheetView>
    <customSheetView guid="{BB1CD2E5-2A9A-486C-94AB-2F0BAA31D5B9}" showPageBreaks="1" showGridLines="0" printArea="1" hiddenColumns="1" view="pageBreakPreview" topLeftCell="A16">
      <selection activeCell="D28" sqref="D28:G28"/>
      <pageMargins left="0.75" right="0.75" top="0.69" bottom="0.7" header="0.4" footer="0.37"/>
      <pageSetup orientation="portrait" r:id="rId16"/>
      <headerFooter alignWithMargins="0"/>
    </customSheetView>
    <customSheetView guid="{03DDE6AD-8A20-4509-8583-C64598E9876C}" showPageBreaks="1" showGridLines="0" printArea="1" hiddenColumns="1" view="pageBreakPreview" topLeftCell="A16">
      <selection activeCell="D28" sqref="D28:G28"/>
      <pageMargins left="0.75" right="0.75" top="0.69" bottom="0.7" header="0.4" footer="0.37"/>
      <pageSetup orientation="portrait" r:id="rId17"/>
      <headerFooter alignWithMargins="0"/>
    </customSheetView>
    <customSheetView guid="{8DEECF66-AD43-4FE0-9CBA-F4A96503B4A3}" showPageBreaks="1" showGridLines="0" printArea="1" hiddenColumns="1" view="pageBreakPreview" topLeftCell="A13">
      <selection activeCell="F27" sqref="F27"/>
      <pageMargins left="0.75" right="0.75" top="0.69" bottom="0.7" header="0.4" footer="0.37"/>
      <pageSetup orientation="portrait" r:id="rId18"/>
      <headerFooter alignWithMargins="0"/>
    </customSheetView>
    <customSheetView guid="{CA0BDF05-75C5-45AD-A030-6FE0D90AD373}" showPageBreaks="1" showGridLines="0" printArea="1" hiddenColumns="1" view="pageBreakPreview">
      <selection activeCell="D6" sqref="D6:G6"/>
      <pageMargins left="0.75" right="0.75" top="0.69" bottom="0.7" header="0.4" footer="0.37"/>
      <pageSetup orientation="portrait" r:id="rId19"/>
      <headerFooter alignWithMargins="0"/>
    </customSheetView>
    <customSheetView guid="{3E8555EC-9054-454F-8E44-0E03DB7149DC}" showPageBreaks="1" showGridLines="0" printArea="1" hiddenColumns="1" view="pageBreakPreview">
      <selection activeCell="D6" sqref="D6:G6"/>
      <pageMargins left="0.75" right="0.75" top="0.69" bottom="0.7" header="0.4" footer="0.37"/>
      <pageSetup orientation="portrait" r:id="rId20"/>
      <headerFooter alignWithMargins="0"/>
    </customSheetView>
  </customSheetViews>
  <mergeCells count="20">
    <mergeCell ref="D25:G25"/>
    <mergeCell ref="D16:G16"/>
    <mergeCell ref="D19:G19"/>
    <mergeCell ref="D20:G20"/>
    <mergeCell ref="D28:G28"/>
    <mergeCell ref="D24:G24"/>
    <mergeCell ref="D21:G21"/>
    <mergeCell ref="D22:G22"/>
    <mergeCell ref="D9:G9"/>
    <mergeCell ref="D10:G10"/>
    <mergeCell ref="D11:G11"/>
    <mergeCell ref="D12:G12"/>
    <mergeCell ref="D17:G17"/>
    <mergeCell ref="D14:G14"/>
    <mergeCell ref="D15:G15"/>
    <mergeCell ref="D7:G7"/>
    <mergeCell ref="B1:G1"/>
    <mergeCell ref="B2:G2"/>
    <mergeCell ref="B4:G4"/>
    <mergeCell ref="D6:G6"/>
  </mergeCells>
  <phoneticPr fontId="34" type="noConversion"/>
  <conditionalFormatting sqref="B19:C22">
    <cfRule type="expression" dxfId="97" priority="3" stopIfTrue="1">
      <formula>$AA$6&lt;2</formula>
    </cfRule>
  </conditionalFormatting>
  <conditionalFormatting sqref="B14:C17">
    <cfRule type="expression" dxfId="96" priority="4" stopIfTrue="1">
      <formula>$AA$6&lt;1</formula>
    </cfRule>
  </conditionalFormatting>
  <conditionalFormatting sqref="D8">
    <cfRule type="expression" dxfId="95" priority="5" stopIfTrue="1">
      <formula>$AA$6=0</formula>
    </cfRule>
  </conditionalFormatting>
  <conditionalFormatting sqref="B7:G7">
    <cfRule type="expression" dxfId="94" priority="6" stopIfTrue="1">
      <formula>$D$6="Sole Bidder"</formula>
    </cfRule>
  </conditionalFormatting>
  <conditionalFormatting sqref="D14:G22">
    <cfRule type="expression" dxfId="93" priority="2" stopIfTrue="1">
      <formula>$D$6="Sole Bidder"</formula>
    </cfRule>
  </conditionalFormatting>
  <conditionalFormatting sqref="D19:G22">
    <cfRule type="expression" dxfId="92" priority="1" stopIfTrue="1">
      <formula>$L$8=1</formula>
    </cfRule>
  </conditionalFormatting>
  <dataValidations count="5">
    <dataValidation type="list" allowBlank="1" showInputMessage="1" showErrorMessage="1" sqref="D6">
      <formula1>$AA$2:$AA$3</formula1>
    </dataValidation>
    <dataValidation type="list" allowBlank="1" showInputMessage="1" showErrorMessage="1" sqref="D7:G7">
      <formula1>$AB$2:$AB$3</formula1>
    </dataValidation>
    <dataValidation type="list" allowBlank="1" showInputMessage="1" showErrorMessage="1" sqref="D27">
      <formula1>"1,2,3,4,5,6,7,8,9,10,11,12,13,14,15,16,17,18,19,20,21,22,23,24,25,26,27,28,29,30,31"</formula1>
    </dataValidation>
    <dataValidation type="list" allowBlank="1" showInputMessage="1" showErrorMessage="1" sqref="E27">
      <formula1>"Jan,Feb,Mar,Apr,May,Jun,Jul,Aug,Sep,Oct,Nov,Dec"</formula1>
    </dataValidation>
    <dataValidation type="list" allowBlank="1" showInputMessage="1" showErrorMessage="1" sqref="F27">
      <formula1>"2019"</formula1>
    </dataValidation>
  </dataValidations>
  <pageMargins left="0.75" right="0.75" top="0.69" bottom="0.7" header="0.4" footer="0.37"/>
  <pageSetup orientation="portrait" r:id="rId21"/>
  <headerFooter alignWithMargins="0"/>
  <drawing r:id="rId2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enableFormatConditionsCalculation="0">
    <tabColor indexed="12"/>
  </sheetPr>
  <dimension ref="A1:V249"/>
  <sheetViews>
    <sheetView showGridLines="0" view="pageBreakPreview" zoomScaleNormal="70" zoomScaleSheetLayoutView="100" workbookViewId="0">
      <selection activeCell="G137" sqref="G137"/>
    </sheetView>
  </sheetViews>
  <sheetFormatPr defaultRowHeight="15"/>
  <cols>
    <col min="1" max="1" width="5.125" style="725" customWidth="1"/>
    <col min="2" max="2" width="14" style="725" customWidth="1"/>
    <col min="3" max="3" width="11" style="725" customWidth="1"/>
    <col min="4" max="4" width="39.375" style="1038" customWidth="1"/>
    <col min="5" max="5" width="13.5" style="925" customWidth="1"/>
    <col min="6" max="6" width="16.625" style="725" customWidth="1"/>
    <col min="7" max="7" width="15.125" style="725" customWidth="1"/>
    <col min="8" max="8" width="10.75" style="725" customWidth="1"/>
    <col min="9" max="9" width="19.375" style="725" customWidth="1"/>
    <col min="10" max="10" width="52.875" style="1038" customWidth="1"/>
    <col min="11" max="11" width="7.625" style="727" customWidth="1"/>
    <col min="12" max="12" width="9.625" style="727" customWidth="1"/>
    <col min="13" max="14" width="15" style="1070" customWidth="1"/>
    <col min="15" max="15" width="14.625" style="1070" customWidth="1"/>
    <col min="16" max="16" width="26.875" style="1072" hidden="1" customWidth="1"/>
    <col min="17" max="17" width="9" style="1072" hidden="1" customWidth="1"/>
    <col min="18" max="22" width="9" style="1073" hidden="1" customWidth="1"/>
    <col min="23" max="16384" width="9" style="1073"/>
  </cols>
  <sheetData>
    <row r="1" spans="1:17" ht="18.75">
      <c r="A1" s="788" t="s">
        <v>514</v>
      </c>
      <c r="B1" s="777" t="str">
        <f>Basic!B4</f>
        <v>CC-CS/950-ER1/GIS-3977/3/G4</v>
      </c>
      <c r="C1" s="788"/>
      <c r="D1" s="788"/>
      <c r="F1" s="777"/>
      <c r="G1" s="777"/>
      <c r="H1" s="1066"/>
      <c r="I1" s="777"/>
      <c r="J1" s="777"/>
      <c r="K1" s="731"/>
      <c r="L1" s="731"/>
      <c r="N1" s="1071" t="s">
        <v>393</v>
      </c>
    </row>
    <row r="2" spans="1:17" ht="47.25" customHeight="1">
      <c r="A2" s="1381" t="str">
        <f>Cover!$B$2</f>
        <v xml:space="preserve">GIS Substation package – SS-28 for the Consultancy Services to BGCL for Augmentation of Bus Reactors &amp; ICT under Transmission System associated with BGCL Phase – IV, Part-II
</v>
      </c>
      <c r="B2" s="1381"/>
      <c r="C2" s="1381"/>
      <c r="D2" s="1381"/>
      <c r="E2" s="1381"/>
      <c r="F2" s="1381"/>
      <c r="G2" s="1381"/>
      <c r="H2" s="1381"/>
      <c r="I2" s="1381"/>
      <c r="J2" s="1381"/>
      <c r="K2" s="1381"/>
      <c r="L2" s="1381"/>
      <c r="M2" s="1381"/>
      <c r="N2" s="1381"/>
      <c r="O2" s="1381"/>
    </row>
    <row r="3" spans="1:17">
      <c r="A3" s="774" t="s">
        <v>429</v>
      </c>
      <c r="B3" s="774"/>
      <c r="C3" s="774"/>
      <c r="D3" s="774"/>
      <c r="E3" s="777"/>
      <c r="F3" s="774"/>
      <c r="G3" s="774"/>
      <c r="H3" s="775"/>
      <c r="I3" s="774"/>
      <c r="J3" s="774"/>
      <c r="K3" s="776"/>
      <c r="L3" s="776"/>
    </row>
    <row r="4" spans="1:17" ht="16.5">
      <c r="E4" s="777"/>
      <c r="K4" s="773"/>
      <c r="L4" s="773"/>
      <c r="M4" s="369" t="s">
        <v>345</v>
      </c>
    </row>
    <row r="5" spans="1:17" ht="16.5">
      <c r="A5" s="777" t="str">
        <f>"Bidder’s Name and Address (" &amp; MID('Names of Bidder'!B9,9, 20) &amp; ") :"</f>
        <v>Bidder’s Name and Address (Sole Bidder) :</v>
      </c>
      <c r="B5" s="777"/>
      <c r="C5" s="777"/>
      <c r="D5" s="922"/>
      <c r="E5" s="777"/>
      <c r="F5" s="777"/>
      <c r="G5" s="777"/>
      <c r="H5" s="1066"/>
      <c r="I5" s="777"/>
      <c r="J5" s="772"/>
      <c r="K5" s="773"/>
      <c r="L5" s="773"/>
      <c r="M5" s="369" t="s">
        <v>544</v>
      </c>
    </row>
    <row r="6" spans="1:17" ht="16.5">
      <c r="A6" s="732" t="str">
        <f>IF('Names of Bidder'!D9="", "", IF('Names of Bidder'!D6= "JV (Joint Venture)", "JV of " &amp;#REF!, ""))</f>
        <v/>
      </c>
      <c r="B6" s="732"/>
      <c r="C6" s="732"/>
      <c r="D6" s="768"/>
      <c r="E6" s="777"/>
      <c r="F6" s="732"/>
      <c r="G6" s="732"/>
      <c r="H6" s="731"/>
      <c r="I6" s="732"/>
      <c r="J6" s="768"/>
      <c r="K6" s="773"/>
      <c r="L6" s="773"/>
      <c r="M6" s="369" t="s">
        <v>349</v>
      </c>
    </row>
    <row r="7" spans="1:17" ht="16.5">
      <c r="A7" s="777" t="s">
        <v>346</v>
      </c>
      <c r="B7" s="777"/>
      <c r="C7" s="777" t="str">
        <f>IF('Names of Bidder'!D9=0, "", 'Names of Bidder'!D9)</f>
        <v/>
      </c>
      <c r="D7" s="922"/>
      <c r="F7" s="777"/>
      <c r="G7" s="777"/>
      <c r="H7" s="1066"/>
      <c r="I7" s="777"/>
      <c r="K7" s="773"/>
      <c r="L7" s="773"/>
      <c r="M7" s="369" t="s">
        <v>350</v>
      </c>
    </row>
    <row r="8" spans="1:17" ht="16.5">
      <c r="A8" s="777" t="s">
        <v>348</v>
      </c>
      <c r="B8" s="777"/>
      <c r="C8" s="777" t="str">
        <f>IF('Names of Bidder'!D10=0, "", 'Names of Bidder'!D10)</f>
        <v/>
      </c>
      <c r="D8" s="922"/>
      <c r="F8" s="777"/>
      <c r="G8" s="777"/>
      <c r="H8" s="1066"/>
      <c r="I8" s="777"/>
      <c r="K8" s="779"/>
      <c r="L8" s="779"/>
      <c r="M8" s="369" t="s">
        <v>250</v>
      </c>
    </row>
    <row r="9" spans="1:17" ht="16.5">
      <c r="A9" s="778"/>
      <c r="B9" s="778"/>
      <c r="C9" s="777" t="str">
        <f>IF('Names of Bidder'!D11=0, "", 'Names of Bidder'!D11)</f>
        <v/>
      </c>
      <c r="D9" s="772"/>
      <c r="F9" s="778"/>
      <c r="G9" s="778"/>
      <c r="H9" s="773"/>
      <c r="I9" s="778"/>
      <c r="K9" s="779"/>
      <c r="L9" s="779"/>
      <c r="M9" s="369" t="s">
        <v>351</v>
      </c>
    </row>
    <row r="10" spans="1:17">
      <c r="A10" s="778"/>
      <c r="B10" s="778"/>
      <c r="C10" s="777" t="str">
        <f>IF('Names of Bidder'!D12=0, "", 'Names of Bidder'!D12)</f>
        <v/>
      </c>
      <c r="D10" s="772"/>
      <c r="E10" s="777" t="str">
        <f>IF('Names of Bidder'!D12=0, "", 'Names of Bidder'!D12)</f>
        <v/>
      </c>
      <c r="F10" s="778"/>
      <c r="G10" s="778"/>
      <c r="H10" s="773"/>
      <c r="I10" s="778"/>
      <c r="K10" s="731"/>
      <c r="L10" s="731"/>
    </row>
    <row r="11" spans="1:17">
      <c r="A11" s="780"/>
      <c r="B11" s="780"/>
      <c r="C11" s="780"/>
      <c r="D11" s="781"/>
      <c r="E11" s="926"/>
      <c r="F11" s="780"/>
      <c r="G11" s="780"/>
      <c r="H11" s="1067"/>
      <c r="I11" s="780"/>
      <c r="J11" s="781"/>
      <c r="K11" s="731"/>
      <c r="L11" s="731"/>
    </row>
    <row r="12" spans="1:17" s="1075" customFormat="1" ht="27.75" customHeight="1">
      <c r="A12" s="1382" t="s">
        <v>493</v>
      </c>
      <c r="B12" s="1382"/>
      <c r="C12" s="1382"/>
      <c r="D12" s="1382"/>
      <c r="E12" s="1382"/>
      <c r="F12" s="1382"/>
      <c r="G12" s="1382"/>
      <c r="H12" s="1382"/>
      <c r="I12" s="1382"/>
      <c r="J12" s="1382"/>
      <c r="K12" s="1382"/>
      <c r="L12" s="1382"/>
      <c r="M12" s="811"/>
      <c r="N12" s="811"/>
      <c r="O12" s="811"/>
      <c r="P12" s="1074"/>
      <c r="Q12" s="1074"/>
    </row>
    <row r="13" spans="1:17">
      <c r="K13" s="731"/>
      <c r="L13" s="731"/>
      <c r="N13" s="1070" t="s">
        <v>624</v>
      </c>
    </row>
    <row r="14" spans="1:17" s="1077" customFormat="1" ht="116.25" customHeight="1">
      <c r="A14" s="1053" t="s">
        <v>308</v>
      </c>
      <c r="B14" s="1053" t="s">
        <v>562</v>
      </c>
      <c r="C14" s="1053" t="s">
        <v>563</v>
      </c>
      <c r="D14" s="1054" t="s">
        <v>491</v>
      </c>
      <c r="E14" s="1054" t="s">
        <v>519</v>
      </c>
      <c r="F14" s="1054" t="s">
        <v>520</v>
      </c>
      <c r="G14" s="1053" t="s">
        <v>525</v>
      </c>
      <c r="H14" s="1053" t="s">
        <v>623</v>
      </c>
      <c r="I14" s="1053" t="s">
        <v>527</v>
      </c>
      <c r="J14" s="1053" t="s">
        <v>340</v>
      </c>
      <c r="K14" s="1055" t="s">
        <v>299</v>
      </c>
      <c r="L14" s="1055" t="s">
        <v>300</v>
      </c>
      <c r="M14" s="1055" t="s">
        <v>528</v>
      </c>
      <c r="N14" s="1055" t="s">
        <v>529</v>
      </c>
      <c r="O14" s="1055" t="s">
        <v>637</v>
      </c>
      <c r="P14" s="1076"/>
      <c r="Q14" s="1076"/>
    </row>
    <row r="15" spans="1:17" s="1079" customFormat="1" ht="15.75">
      <c r="A15" s="1056">
        <v>1</v>
      </c>
      <c r="B15" s="1056">
        <v>2</v>
      </c>
      <c r="C15" s="1056">
        <v>3</v>
      </c>
      <c r="D15" s="1053">
        <v>4</v>
      </c>
      <c r="E15" s="1053">
        <v>5</v>
      </c>
      <c r="F15" s="1053">
        <v>6</v>
      </c>
      <c r="G15" s="1056">
        <v>7</v>
      </c>
      <c r="H15" s="1056">
        <v>8</v>
      </c>
      <c r="I15" s="1056">
        <v>9</v>
      </c>
      <c r="J15" s="1056">
        <v>10</v>
      </c>
      <c r="K15" s="1055">
        <v>11</v>
      </c>
      <c r="L15" s="1055">
        <v>12</v>
      </c>
      <c r="M15" s="1055">
        <v>13</v>
      </c>
      <c r="N15" s="1055" t="s">
        <v>606</v>
      </c>
      <c r="O15" s="1055"/>
      <c r="P15" s="1078"/>
      <c r="Q15" s="1078"/>
    </row>
    <row r="16" spans="1:17" s="1256" customFormat="1" ht="28.5" customHeight="1">
      <c r="A16" s="1284" t="s">
        <v>285</v>
      </c>
      <c r="B16" s="1249" t="s">
        <v>720</v>
      </c>
      <c r="C16" s="1250"/>
      <c r="D16" s="1251"/>
      <c r="E16" s="1250"/>
      <c r="F16" s="1252"/>
      <c r="G16" s="1252"/>
      <c r="H16" s="1253"/>
      <c r="I16" s="1252"/>
      <c r="J16" s="1252"/>
      <c r="K16" s="1254"/>
      <c r="L16" s="1254"/>
      <c r="M16" s="1255"/>
      <c r="N16" s="1255"/>
      <c r="O16" s="1255"/>
    </row>
    <row r="17" spans="1:17" s="1072" customFormat="1" ht="48" customHeight="1">
      <c r="A17" s="827">
        <v>1</v>
      </c>
      <c r="B17" s="1080">
        <v>7000009656</v>
      </c>
      <c r="C17" s="1080">
        <v>20</v>
      </c>
      <c r="D17" s="1080" t="s">
        <v>639</v>
      </c>
      <c r="E17" s="1080">
        <v>1000016764</v>
      </c>
      <c r="F17" s="1080">
        <v>85049010</v>
      </c>
      <c r="G17" s="1081"/>
      <c r="H17" s="1082">
        <v>18</v>
      </c>
      <c r="I17" s="1083"/>
      <c r="J17" s="1084" t="s">
        <v>719</v>
      </c>
      <c r="K17" s="1080" t="s">
        <v>564</v>
      </c>
      <c r="L17" s="1082">
        <v>2</v>
      </c>
      <c r="M17" s="1085"/>
      <c r="N17" s="1086" t="str">
        <f>IF(M17=0, "Included",IF(ISERROR(L17*M17), M17, L17*M17))</f>
        <v>Included</v>
      </c>
      <c r="O17" s="867">
        <f>Q17</f>
        <v>0</v>
      </c>
      <c r="P17" s="1324">
        <f t="shared" ref="P17" si="0">IF(N17="Included",0,N17)</f>
        <v>0</v>
      </c>
      <c r="Q17" s="1325">
        <f>IF(I17="",H17*P17/100,I17*P17)</f>
        <v>0</v>
      </c>
    </row>
    <row r="18" spans="1:17" s="1072" customFormat="1" ht="48" customHeight="1">
      <c r="A18" s="827">
        <v>2</v>
      </c>
      <c r="B18" s="1080">
        <v>7000009656</v>
      </c>
      <c r="C18" s="1080">
        <v>10</v>
      </c>
      <c r="D18" s="1080" t="s">
        <v>639</v>
      </c>
      <c r="E18" s="1080">
        <v>1000025218</v>
      </c>
      <c r="F18" s="1080">
        <v>85049010</v>
      </c>
      <c r="G18" s="1081"/>
      <c r="H18" s="1082">
        <v>18</v>
      </c>
      <c r="I18" s="1083"/>
      <c r="J18" s="1084" t="s">
        <v>579</v>
      </c>
      <c r="K18" s="1080" t="s">
        <v>564</v>
      </c>
      <c r="L18" s="1082">
        <v>2</v>
      </c>
      <c r="M18" s="1085"/>
      <c r="N18" s="1086" t="str">
        <f t="shared" ref="N18:N49" si="1">IF(M18=0, "Included",IF(ISERROR(L18*M18), M18, L18*M18))</f>
        <v>Included</v>
      </c>
      <c r="O18" s="867">
        <f t="shared" ref="O18:O85" si="2">Q18</f>
        <v>0</v>
      </c>
      <c r="P18" s="1324">
        <f t="shared" ref="P18:P81" si="3">IF(N18="Included",0,N18)</f>
        <v>0</v>
      </c>
      <c r="Q18" s="1325">
        <f t="shared" ref="Q18:Q81" si="4">IF(I18="",H18*P18/100,I18*P18)</f>
        <v>0</v>
      </c>
    </row>
    <row r="19" spans="1:17" s="1072" customFormat="1" ht="48" customHeight="1">
      <c r="A19" s="827">
        <v>3</v>
      </c>
      <c r="B19" s="1080">
        <v>7000009656</v>
      </c>
      <c r="C19" s="1080">
        <v>30</v>
      </c>
      <c r="D19" s="1080" t="s">
        <v>639</v>
      </c>
      <c r="E19" s="1080">
        <v>1000000705</v>
      </c>
      <c r="F19" s="1080">
        <v>85042330</v>
      </c>
      <c r="G19" s="1081"/>
      <c r="H19" s="1082">
        <v>18</v>
      </c>
      <c r="I19" s="1083"/>
      <c r="J19" s="1084" t="s">
        <v>650</v>
      </c>
      <c r="K19" s="1080" t="s">
        <v>564</v>
      </c>
      <c r="L19" s="1082">
        <v>2</v>
      </c>
      <c r="M19" s="1085"/>
      <c r="N19" s="1086" t="str">
        <f t="shared" si="1"/>
        <v>Included</v>
      </c>
      <c r="O19" s="867">
        <f t="shared" si="2"/>
        <v>0</v>
      </c>
      <c r="P19" s="1324">
        <f t="shared" si="3"/>
        <v>0</v>
      </c>
      <c r="Q19" s="1325">
        <f t="shared" si="4"/>
        <v>0</v>
      </c>
    </row>
    <row r="20" spans="1:17" s="1072" customFormat="1" ht="48" customHeight="1">
      <c r="A20" s="827">
        <v>4</v>
      </c>
      <c r="B20" s="1080">
        <v>7000009656</v>
      </c>
      <c r="C20" s="1080">
        <v>40</v>
      </c>
      <c r="D20" s="1080" t="s">
        <v>639</v>
      </c>
      <c r="E20" s="1080">
        <v>1000013947</v>
      </c>
      <c r="F20" s="1080">
        <v>85049010</v>
      </c>
      <c r="G20" s="1081"/>
      <c r="H20" s="1082">
        <v>18</v>
      </c>
      <c r="I20" s="1083"/>
      <c r="J20" s="1084" t="s">
        <v>651</v>
      </c>
      <c r="K20" s="1080" t="s">
        <v>565</v>
      </c>
      <c r="L20" s="1082">
        <v>2</v>
      </c>
      <c r="M20" s="1085"/>
      <c r="N20" s="1086" t="str">
        <f t="shared" si="1"/>
        <v>Included</v>
      </c>
      <c r="O20" s="867">
        <f t="shared" si="2"/>
        <v>0</v>
      </c>
      <c r="P20" s="1324">
        <f t="shared" si="3"/>
        <v>0</v>
      </c>
      <c r="Q20" s="1325">
        <f t="shared" si="4"/>
        <v>0</v>
      </c>
    </row>
    <row r="21" spans="1:17" s="1072" customFormat="1" ht="47.25" customHeight="1">
      <c r="A21" s="827">
        <v>5</v>
      </c>
      <c r="B21" s="1080">
        <v>7000009656</v>
      </c>
      <c r="C21" s="1080">
        <v>120</v>
      </c>
      <c r="D21" s="1080" t="s">
        <v>640</v>
      </c>
      <c r="E21" s="1080">
        <v>1000043279</v>
      </c>
      <c r="F21" s="1080">
        <v>85359030</v>
      </c>
      <c r="G21" s="1081"/>
      <c r="H21" s="1082">
        <v>18</v>
      </c>
      <c r="I21" s="1083"/>
      <c r="J21" s="1084" t="s">
        <v>652</v>
      </c>
      <c r="K21" s="1080" t="s">
        <v>565</v>
      </c>
      <c r="L21" s="1082">
        <v>2</v>
      </c>
      <c r="M21" s="1085"/>
      <c r="N21" s="1086" t="str">
        <f t="shared" si="1"/>
        <v>Included</v>
      </c>
      <c r="O21" s="867">
        <f t="shared" si="2"/>
        <v>0</v>
      </c>
      <c r="P21" s="1324">
        <f t="shared" si="3"/>
        <v>0</v>
      </c>
      <c r="Q21" s="1325">
        <f t="shared" si="4"/>
        <v>0</v>
      </c>
    </row>
    <row r="22" spans="1:17" s="1072" customFormat="1" ht="39" customHeight="1">
      <c r="A22" s="827">
        <v>6</v>
      </c>
      <c r="B22" s="1080">
        <v>7000009656</v>
      </c>
      <c r="C22" s="1080">
        <v>60</v>
      </c>
      <c r="D22" s="1080" t="s">
        <v>640</v>
      </c>
      <c r="E22" s="1080">
        <v>1000032794</v>
      </c>
      <c r="F22" s="1080">
        <v>85389000</v>
      </c>
      <c r="G22" s="1081"/>
      <c r="H22" s="1082">
        <v>18</v>
      </c>
      <c r="I22" s="1083"/>
      <c r="J22" s="1084" t="s">
        <v>653</v>
      </c>
      <c r="K22" s="1080" t="s">
        <v>565</v>
      </c>
      <c r="L22" s="1082">
        <v>6</v>
      </c>
      <c r="M22" s="1085"/>
      <c r="N22" s="1086" t="str">
        <f t="shared" si="1"/>
        <v>Included</v>
      </c>
      <c r="O22" s="867">
        <f t="shared" si="2"/>
        <v>0</v>
      </c>
      <c r="P22" s="1324">
        <f t="shared" si="3"/>
        <v>0</v>
      </c>
      <c r="Q22" s="1325">
        <f t="shared" si="4"/>
        <v>0</v>
      </c>
    </row>
    <row r="23" spans="1:17" s="1072" customFormat="1" ht="50.25" customHeight="1">
      <c r="A23" s="827">
        <v>7</v>
      </c>
      <c r="B23" s="1080">
        <v>7000009656</v>
      </c>
      <c r="C23" s="1080">
        <v>70</v>
      </c>
      <c r="D23" s="1080" t="s">
        <v>640</v>
      </c>
      <c r="E23" s="1080">
        <v>1000004594</v>
      </c>
      <c r="F23" s="1080">
        <v>85359030</v>
      </c>
      <c r="G23" s="1081"/>
      <c r="H23" s="1082">
        <v>18</v>
      </c>
      <c r="I23" s="1083"/>
      <c r="J23" s="1084" t="s">
        <v>654</v>
      </c>
      <c r="K23" s="1080" t="s">
        <v>565</v>
      </c>
      <c r="L23" s="1082">
        <v>2</v>
      </c>
      <c r="M23" s="1085"/>
      <c r="N23" s="1086" t="str">
        <f t="shared" si="1"/>
        <v>Included</v>
      </c>
      <c r="O23" s="867">
        <f t="shared" si="2"/>
        <v>0</v>
      </c>
      <c r="P23" s="1324">
        <f t="shared" si="3"/>
        <v>0</v>
      </c>
      <c r="Q23" s="1325">
        <f t="shared" si="4"/>
        <v>0</v>
      </c>
    </row>
    <row r="24" spans="1:17" s="1072" customFormat="1" ht="50.25" customHeight="1">
      <c r="A24" s="827">
        <v>8</v>
      </c>
      <c r="B24" s="1080">
        <v>7000009656</v>
      </c>
      <c r="C24" s="1080">
        <v>80</v>
      </c>
      <c r="D24" s="1080" t="s">
        <v>640</v>
      </c>
      <c r="E24" s="1080">
        <v>1000004452</v>
      </c>
      <c r="F24" s="1080">
        <v>85359030</v>
      </c>
      <c r="G24" s="1081"/>
      <c r="H24" s="1082">
        <v>18</v>
      </c>
      <c r="I24" s="1083"/>
      <c r="J24" s="1084" t="s">
        <v>655</v>
      </c>
      <c r="K24" s="1080" t="s">
        <v>565</v>
      </c>
      <c r="L24" s="1082">
        <v>1</v>
      </c>
      <c r="M24" s="1085"/>
      <c r="N24" s="1086" t="str">
        <f t="shared" si="1"/>
        <v>Included</v>
      </c>
      <c r="O24" s="867">
        <f t="shared" si="2"/>
        <v>0</v>
      </c>
      <c r="P24" s="1324">
        <f t="shared" si="3"/>
        <v>0</v>
      </c>
      <c r="Q24" s="1325">
        <f t="shared" si="4"/>
        <v>0</v>
      </c>
    </row>
    <row r="25" spans="1:17" s="1072" customFormat="1" ht="50.25" customHeight="1">
      <c r="A25" s="827">
        <v>9</v>
      </c>
      <c r="B25" s="1080">
        <v>7000009656</v>
      </c>
      <c r="C25" s="1080">
        <v>90</v>
      </c>
      <c r="D25" s="1080" t="s">
        <v>640</v>
      </c>
      <c r="E25" s="1080">
        <v>1000009711</v>
      </c>
      <c r="F25" s="1080">
        <v>85389000</v>
      </c>
      <c r="G25" s="1081"/>
      <c r="H25" s="1082">
        <v>18</v>
      </c>
      <c r="I25" s="1083"/>
      <c r="J25" s="1084" t="s">
        <v>656</v>
      </c>
      <c r="K25" s="1080" t="s">
        <v>565</v>
      </c>
      <c r="L25" s="1082">
        <v>3</v>
      </c>
      <c r="M25" s="1085"/>
      <c r="N25" s="1086" t="str">
        <f t="shared" si="1"/>
        <v>Included</v>
      </c>
      <c r="O25" s="867">
        <f t="shared" si="2"/>
        <v>0</v>
      </c>
      <c r="P25" s="1324">
        <f t="shared" si="3"/>
        <v>0</v>
      </c>
      <c r="Q25" s="1325">
        <f t="shared" si="4"/>
        <v>0</v>
      </c>
    </row>
    <row r="26" spans="1:17" s="1072" customFormat="1" ht="50.25" customHeight="1">
      <c r="A26" s="827">
        <v>10</v>
      </c>
      <c r="B26" s="1080">
        <v>7000009656</v>
      </c>
      <c r="C26" s="1080">
        <v>100</v>
      </c>
      <c r="D26" s="1080" t="s">
        <v>640</v>
      </c>
      <c r="E26" s="1080">
        <v>1000011333</v>
      </c>
      <c r="F26" s="1080">
        <v>72169990</v>
      </c>
      <c r="G26" s="1081"/>
      <c r="H26" s="1082">
        <v>18</v>
      </c>
      <c r="I26" s="1083"/>
      <c r="J26" s="1084" t="s">
        <v>657</v>
      </c>
      <c r="K26" s="1080" t="s">
        <v>565</v>
      </c>
      <c r="L26" s="1082">
        <v>2</v>
      </c>
      <c r="M26" s="1085"/>
      <c r="N26" s="1086" t="str">
        <f t="shared" si="1"/>
        <v>Included</v>
      </c>
      <c r="O26" s="867">
        <f t="shared" si="2"/>
        <v>0</v>
      </c>
      <c r="P26" s="1324">
        <f t="shared" si="3"/>
        <v>0</v>
      </c>
      <c r="Q26" s="1325">
        <f t="shared" si="4"/>
        <v>0</v>
      </c>
    </row>
    <row r="27" spans="1:17" s="1072" customFormat="1" ht="50.25" customHeight="1">
      <c r="A27" s="827">
        <v>11</v>
      </c>
      <c r="B27" s="1080">
        <v>7000009656</v>
      </c>
      <c r="C27" s="1080">
        <v>110</v>
      </c>
      <c r="D27" s="1080" t="s">
        <v>640</v>
      </c>
      <c r="E27" s="1080">
        <v>1000004284</v>
      </c>
      <c r="F27" s="1080">
        <v>85389000</v>
      </c>
      <c r="G27" s="1081"/>
      <c r="H27" s="1082">
        <v>18</v>
      </c>
      <c r="I27" s="1083"/>
      <c r="J27" s="1084" t="s">
        <v>658</v>
      </c>
      <c r="K27" s="1080" t="s">
        <v>594</v>
      </c>
      <c r="L27" s="1082">
        <v>300</v>
      </c>
      <c r="M27" s="1085"/>
      <c r="N27" s="1086" t="str">
        <f t="shared" si="1"/>
        <v>Included</v>
      </c>
      <c r="O27" s="867">
        <f t="shared" si="2"/>
        <v>0</v>
      </c>
      <c r="P27" s="1324">
        <f t="shared" si="3"/>
        <v>0</v>
      </c>
      <c r="Q27" s="1325">
        <f t="shared" si="4"/>
        <v>0</v>
      </c>
    </row>
    <row r="28" spans="1:17" s="1072" customFormat="1" ht="50.25" customHeight="1">
      <c r="A28" s="827">
        <v>12</v>
      </c>
      <c r="B28" s="1080">
        <v>7000009656</v>
      </c>
      <c r="C28" s="1080">
        <v>140</v>
      </c>
      <c r="D28" s="1080" t="s">
        <v>641</v>
      </c>
      <c r="E28" s="1080">
        <v>1000002163</v>
      </c>
      <c r="F28" s="1080">
        <v>85371000</v>
      </c>
      <c r="G28" s="1081"/>
      <c r="H28" s="1082">
        <v>18</v>
      </c>
      <c r="I28" s="1083"/>
      <c r="J28" s="1084" t="s">
        <v>659</v>
      </c>
      <c r="K28" s="1080" t="s">
        <v>564</v>
      </c>
      <c r="L28" s="1082">
        <v>3</v>
      </c>
      <c r="M28" s="1085"/>
      <c r="N28" s="1086" t="str">
        <f t="shared" si="1"/>
        <v>Included</v>
      </c>
      <c r="O28" s="867">
        <f t="shared" si="2"/>
        <v>0</v>
      </c>
      <c r="P28" s="1324">
        <f t="shared" si="3"/>
        <v>0</v>
      </c>
      <c r="Q28" s="1325">
        <f t="shared" si="4"/>
        <v>0</v>
      </c>
    </row>
    <row r="29" spans="1:17" s="1072" customFormat="1" ht="50.25" customHeight="1">
      <c r="A29" s="827">
        <v>13</v>
      </c>
      <c r="B29" s="1080">
        <v>7000009656</v>
      </c>
      <c r="C29" s="1080">
        <v>150</v>
      </c>
      <c r="D29" s="1080" t="s">
        <v>641</v>
      </c>
      <c r="E29" s="1080">
        <v>1000003407</v>
      </c>
      <c r="F29" s="1080">
        <v>85371000</v>
      </c>
      <c r="G29" s="1081"/>
      <c r="H29" s="1082">
        <v>18</v>
      </c>
      <c r="I29" s="1083"/>
      <c r="J29" s="1084" t="s">
        <v>660</v>
      </c>
      <c r="K29" s="1080" t="s">
        <v>564</v>
      </c>
      <c r="L29" s="1082">
        <v>2</v>
      </c>
      <c r="M29" s="1085"/>
      <c r="N29" s="1086" t="str">
        <f t="shared" si="1"/>
        <v>Included</v>
      </c>
      <c r="O29" s="867">
        <f t="shared" si="2"/>
        <v>0</v>
      </c>
      <c r="P29" s="1324">
        <f t="shared" si="3"/>
        <v>0</v>
      </c>
      <c r="Q29" s="1325">
        <f t="shared" si="4"/>
        <v>0</v>
      </c>
    </row>
    <row r="30" spans="1:17" s="1072" customFormat="1" ht="50.25" customHeight="1">
      <c r="A30" s="827">
        <v>14</v>
      </c>
      <c r="B30" s="1080">
        <v>7000009656</v>
      </c>
      <c r="C30" s="1080">
        <v>160</v>
      </c>
      <c r="D30" s="1080" t="s">
        <v>641</v>
      </c>
      <c r="E30" s="1080">
        <v>1000002146</v>
      </c>
      <c r="F30" s="1080">
        <v>85371000</v>
      </c>
      <c r="G30" s="1081"/>
      <c r="H30" s="1082">
        <v>18</v>
      </c>
      <c r="I30" s="1083"/>
      <c r="J30" s="1084" t="s">
        <v>661</v>
      </c>
      <c r="K30" s="1080" t="s">
        <v>565</v>
      </c>
      <c r="L30" s="1082">
        <v>2</v>
      </c>
      <c r="M30" s="1085"/>
      <c r="N30" s="1086" t="str">
        <f t="shared" si="1"/>
        <v>Included</v>
      </c>
      <c r="O30" s="867">
        <f t="shared" si="2"/>
        <v>0</v>
      </c>
      <c r="P30" s="1324">
        <f t="shared" si="3"/>
        <v>0</v>
      </c>
      <c r="Q30" s="1325">
        <f t="shared" si="4"/>
        <v>0</v>
      </c>
    </row>
    <row r="31" spans="1:17" s="1072" customFormat="1" ht="50.25" customHeight="1">
      <c r="A31" s="827">
        <v>15</v>
      </c>
      <c r="B31" s="1080">
        <v>7000009656</v>
      </c>
      <c r="C31" s="1080">
        <v>180</v>
      </c>
      <c r="D31" s="1080" t="s">
        <v>642</v>
      </c>
      <c r="E31" s="1080">
        <v>1000014547</v>
      </c>
      <c r="F31" s="1080">
        <v>85371000</v>
      </c>
      <c r="G31" s="1081"/>
      <c r="H31" s="1082">
        <v>18</v>
      </c>
      <c r="I31" s="1083"/>
      <c r="J31" s="1084" t="s">
        <v>566</v>
      </c>
      <c r="K31" s="1080" t="s">
        <v>564</v>
      </c>
      <c r="L31" s="1082">
        <v>1</v>
      </c>
      <c r="M31" s="1085"/>
      <c r="N31" s="1086" t="str">
        <f t="shared" si="1"/>
        <v>Included</v>
      </c>
      <c r="O31" s="867">
        <f t="shared" si="2"/>
        <v>0</v>
      </c>
      <c r="P31" s="1324">
        <f t="shared" si="3"/>
        <v>0</v>
      </c>
      <c r="Q31" s="1325">
        <f t="shared" si="4"/>
        <v>0</v>
      </c>
    </row>
    <row r="32" spans="1:17" s="1072" customFormat="1" ht="50.25" customHeight="1">
      <c r="A32" s="827">
        <v>16</v>
      </c>
      <c r="B32" s="1080">
        <v>7000009656</v>
      </c>
      <c r="C32" s="1080">
        <v>190</v>
      </c>
      <c r="D32" s="1080" t="s">
        <v>642</v>
      </c>
      <c r="E32" s="1080">
        <v>1000020262</v>
      </c>
      <c r="F32" s="1080">
        <v>85371000</v>
      </c>
      <c r="G32" s="1081"/>
      <c r="H32" s="1082">
        <v>18</v>
      </c>
      <c r="I32" s="1083"/>
      <c r="J32" s="1084" t="s">
        <v>567</v>
      </c>
      <c r="K32" s="1080" t="s">
        <v>564</v>
      </c>
      <c r="L32" s="1082">
        <v>2</v>
      </c>
      <c r="M32" s="1085"/>
      <c r="N32" s="1086" t="str">
        <f t="shared" si="1"/>
        <v>Included</v>
      </c>
      <c r="O32" s="867">
        <f t="shared" si="2"/>
        <v>0</v>
      </c>
      <c r="P32" s="1324">
        <f t="shared" si="3"/>
        <v>0</v>
      </c>
      <c r="Q32" s="1325">
        <f t="shared" si="4"/>
        <v>0</v>
      </c>
    </row>
    <row r="33" spans="1:17" s="1072" customFormat="1" ht="50.25" customHeight="1">
      <c r="A33" s="827">
        <v>17</v>
      </c>
      <c r="B33" s="1080">
        <v>7000009656</v>
      </c>
      <c r="C33" s="1080">
        <v>200</v>
      </c>
      <c r="D33" s="1080" t="s">
        <v>642</v>
      </c>
      <c r="E33" s="1080">
        <v>1000038387</v>
      </c>
      <c r="F33" s="1080">
        <v>94051090</v>
      </c>
      <c r="G33" s="1081"/>
      <c r="H33" s="1082">
        <v>18</v>
      </c>
      <c r="I33" s="1083"/>
      <c r="J33" s="1084" t="s">
        <v>662</v>
      </c>
      <c r="K33" s="1080" t="s">
        <v>564</v>
      </c>
      <c r="L33" s="1082">
        <v>2</v>
      </c>
      <c r="M33" s="1085"/>
      <c r="N33" s="1086" t="str">
        <f t="shared" si="1"/>
        <v>Included</v>
      </c>
      <c r="O33" s="867">
        <f t="shared" si="2"/>
        <v>0</v>
      </c>
      <c r="P33" s="1324">
        <f t="shared" si="3"/>
        <v>0</v>
      </c>
      <c r="Q33" s="1325">
        <f t="shared" si="4"/>
        <v>0</v>
      </c>
    </row>
    <row r="34" spans="1:17" s="1072" customFormat="1" ht="50.25" customHeight="1">
      <c r="A34" s="827">
        <v>18</v>
      </c>
      <c r="B34" s="1080">
        <v>7000009656</v>
      </c>
      <c r="C34" s="1080">
        <v>210</v>
      </c>
      <c r="D34" s="1080" t="s">
        <v>642</v>
      </c>
      <c r="E34" s="1080">
        <v>1000038325</v>
      </c>
      <c r="F34" s="1080">
        <v>94059900</v>
      </c>
      <c r="G34" s="1081"/>
      <c r="H34" s="1082">
        <v>18</v>
      </c>
      <c r="I34" s="1083"/>
      <c r="J34" s="1084" t="s">
        <v>568</v>
      </c>
      <c r="K34" s="1080" t="s">
        <v>564</v>
      </c>
      <c r="L34" s="1082">
        <v>4</v>
      </c>
      <c r="M34" s="1085"/>
      <c r="N34" s="1086" t="str">
        <f t="shared" si="1"/>
        <v>Included</v>
      </c>
      <c r="O34" s="867">
        <f t="shared" si="2"/>
        <v>0</v>
      </c>
      <c r="P34" s="1324">
        <f t="shared" si="3"/>
        <v>0</v>
      </c>
      <c r="Q34" s="1325">
        <f t="shared" si="4"/>
        <v>0</v>
      </c>
    </row>
    <row r="35" spans="1:17" s="1072" customFormat="1" ht="50.25" customHeight="1">
      <c r="A35" s="827">
        <v>19</v>
      </c>
      <c r="B35" s="1080">
        <v>7000009656</v>
      </c>
      <c r="C35" s="1080">
        <v>220</v>
      </c>
      <c r="D35" s="1080" t="s">
        <v>642</v>
      </c>
      <c r="E35" s="1080">
        <v>1000012042</v>
      </c>
      <c r="F35" s="1080">
        <v>84248990</v>
      </c>
      <c r="G35" s="1081"/>
      <c r="H35" s="1082">
        <v>18</v>
      </c>
      <c r="I35" s="1083"/>
      <c r="J35" s="1084" t="s">
        <v>663</v>
      </c>
      <c r="K35" s="1080" t="s">
        <v>565</v>
      </c>
      <c r="L35" s="1082">
        <v>2</v>
      </c>
      <c r="M35" s="1085"/>
      <c r="N35" s="1086" t="str">
        <f t="shared" si="1"/>
        <v>Included</v>
      </c>
      <c r="O35" s="867">
        <f t="shared" si="2"/>
        <v>0</v>
      </c>
      <c r="P35" s="1324">
        <f t="shared" si="3"/>
        <v>0</v>
      </c>
      <c r="Q35" s="1325">
        <f t="shared" si="4"/>
        <v>0</v>
      </c>
    </row>
    <row r="36" spans="1:17" s="1258" customFormat="1" ht="50.25" customHeight="1">
      <c r="A36" s="827">
        <v>20</v>
      </c>
      <c r="B36" s="1080">
        <v>7000009656</v>
      </c>
      <c r="C36" s="1080">
        <v>230</v>
      </c>
      <c r="D36" s="1080" t="s">
        <v>642</v>
      </c>
      <c r="E36" s="1080">
        <v>1000001894</v>
      </c>
      <c r="F36" s="1080">
        <v>94059900</v>
      </c>
      <c r="G36" s="1081"/>
      <c r="H36" s="1082">
        <v>18</v>
      </c>
      <c r="I36" s="1083"/>
      <c r="J36" s="1084" t="s">
        <v>664</v>
      </c>
      <c r="K36" s="1080" t="s">
        <v>564</v>
      </c>
      <c r="L36" s="1082">
        <v>1</v>
      </c>
      <c r="M36" s="1085"/>
      <c r="N36" s="1086" t="str">
        <f t="shared" si="1"/>
        <v>Included</v>
      </c>
      <c r="O36" s="867">
        <f t="shared" si="2"/>
        <v>0</v>
      </c>
      <c r="P36" s="1324">
        <f t="shared" si="3"/>
        <v>0</v>
      </c>
      <c r="Q36" s="1325">
        <f t="shared" si="4"/>
        <v>0</v>
      </c>
    </row>
    <row r="37" spans="1:17" s="1072" customFormat="1" ht="75.75" customHeight="1">
      <c r="A37" s="827">
        <v>21</v>
      </c>
      <c r="B37" s="1080">
        <v>7000009656</v>
      </c>
      <c r="C37" s="1080">
        <v>260</v>
      </c>
      <c r="D37" s="1080" t="s">
        <v>643</v>
      </c>
      <c r="E37" s="1080">
        <v>1000020195</v>
      </c>
      <c r="F37" s="1080">
        <v>73045930</v>
      </c>
      <c r="G37" s="1081"/>
      <c r="H37" s="1082">
        <v>18</v>
      </c>
      <c r="I37" s="1083"/>
      <c r="J37" s="1084" t="s">
        <v>665</v>
      </c>
      <c r="K37" s="1080" t="s">
        <v>564</v>
      </c>
      <c r="L37" s="1082">
        <v>6</v>
      </c>
      <c r="M37" s="1085"/>
      <c r="N37" s="1086" t="str">
        <f t="shared" si="1"/>
        <v>Included</v>
      </c>
      <c r="O37" s="867">
        <f t="shared" si="2"/>
        <v>0</v>
      </c>
      <c r="P37" s="1324">
        <f t="shared" si="3"/>
        <v>0</v>
      </c>
      <c r="Q37" s="1325">
        <f t="shared" si="4"/>
        <v>0</v>
      </c>
    </row>
    <row r="38" spans="1:17" s="1072" customFormat="1" ht="75.75" customHeight="1">
      <c r="A38" s="827">
        <v>22</v>
      </c>
      <c r="B38" s="1080">
        <v>7000009656</v>
      </c>
      <c r="C38" s="1080">
        <v>270</v>
      </c>
      <c r="D38" s="1080" t="s">
        <v>643</v>
      </c>
      <c r="E38" s="1080">
        <v>1000020196</v>
      </c>
      <c r="F38" s="1080">
        <v>73045930</v>
      </c>
      <c r="G38" s="1081"/>
      <c r="H38" s="1082">
        <v>18</v>
      </c>
      <c r="I38" s="1083"/>
      <c r="J38" s="1084" t="s">
        <v>666</v>
      </c>
      <c r="K38" s="1080" t="s">
        <v>564</v>
      </c>
      <c r="L38" s="1082">
        <v>6</v>
      </c>
      <c r="M38" s="1085"/>
      <c r="N38" s="1086" t="str">
        <f t="shared" si="1"/>
        <v>Included</v>
      </c>
      <c r="O38" s="867">
        <f t="shared" si="2"/>
        <v>0</v>
      </c>
      <c r="P38" s="1324">
        <f t="shared" si="3"/>
        <v>0</v>
      </c>
      <c r="Q38" s="1325">
        <f t="shared" si="4"/>
        <v>0</v>
      </c>
    </row>
    <row r="39" spans="1:17" s="1072" customFormat="1" ht="75.75" customHeight="1">
      <c r="A39" s="827">
        <v>23</v>
      </c>
      <c r="B39" s="1080">
        <v>7000009656</v>
      </c>
      <c r="C39" s="1080">
        <v>280</v>
      </c>
      <c r="D39" s="1080" t="s">
        <v>643</v>
      </c>
      <c r="E39" s="1080">
        <v>1000015952</v>
      </c>
      <c r="F39" s="1080">
        <v>73082011</v>
      </c>
      <c r="G39" s="1081"/>
      <c r="H39" s="1082">
        <v>18</v>
      </c>
      <c r="I39" s="1083"/>
      <c r="J39" s="1084" t="s">
        <v>667</v>
      </c>
      <c r="K39" s="1080" t="s">
        <v>492</v>
      </c>
      <c r="L39" s="1082">
        <v>1</v>
      </c>
      <c r="M39" s="1085"/>
      <c r="N39" s="1086" t="str">
        <f t="shared" si="1"/>
        <v>Included</v>
      </c>
      <c r="O39" s="867">
        <f t="shared" si="2"/>
        <v>0</v>
      </c>
      <c r="P39" s="1324">
        <f t="shared" si="3"/>
        <v>0</v>
      </c>
      <c r="Q39" s="1325">
        <f t="shared" si="4"/>
        <v>0</v>
      </c>
    </row>
    <row r="40" spans="1:17" s="1072" customFormat="1" ht="46.5" customHeight="1">
      <c r="A40" s="827">
        <v>24</v>
      </c>
      <c r="B40" s="1080">
        <v>7000009656</v>
      </c>
      <c r="C40" s="1080">
        <v>290</v>
      </c>
      <c r="D40" s="1080" t="s">
        <v>644</v>
      </c>
      <c r="E40" s="1080">
        <v>1000000442</v>
      </c>
      <c r="F40" s="1080">
        <v>85446020</v>
      </c>
      <c r="G40" s="1081"/>
      <c r="H40" s="1082">
        <v>18</v>
      </c>
      <c r="I40" s="1083"/>
      <c r="J40" s="1084" t="s">
        <v>573</v>
      </c>
      <c r="K40" s="1080" t="s">
        <v>574</v>
      </c>
      <c r="L40" s="1082">
        <v>1</v>
      </c>
      <c r="M40" s="1085"/>
      <c r="N40" s="1086" t="str">
        <f t="shared" si="1"/>
        <v>Included</v>
      </c>
      <c r="O40" s="867">
        <f t="shared" si="2"/>
        <v>0</v>
      </c>
      <c r="P40" s="1324">
        <f t="shared" si="3"/>
        <v>0</v>
      </c>
      <c r="Q40" s="1325">
        <f t="shared" si="4"/>
        <v>0</v>
      </c>
    </row>
    <row r="41" spans="1:17" s="1072" customFormat="1" ht="46.5" customHeight="1">
      <c r="A41" s="827">
        <v>25</v>
      </c>
      <c r="B41" s="1080">
        <v>7000009656</v>
      </c>
      <c r="C41" s="1080">
        <v>300</v>
      </c>
      <c r="D41" s="1080" t="s">
        <v>644</v>
      </c>
      <c r="E41" s="1080">
        <v>1000000443</v>
      </c>
      <c r="F41" s="1080">
        <v>85446020</v>
      </c>
      <c r="G41" s="1081"/>
      <c r="H41" s="1082">
        <v>18</v>
      </c>
      <c r="I41" s="1083"/>
      <c r="J41" s="1084" t="s">
        <v>572</v>
      </c>
      <c r="K41" s="1080" t="s">
        <v>574</v>
      </c>
      <c r="L41" s="1082">
        <v>1</v>
      </c>
      <c r="M41" s="1085"/>
      <c r="N41" s="1086" t="str">
        <f t="shared" si="1"/>
        <v>Included</v>
      </c>
      <c r="O41" s="867">
        <f t="shared" si="2"/>
        <v>0</v>
      </c>
      <c r="P41" s="1324">
        <f t="shared" si="3"/>
        <v>0</v>
      </c>
      <c r="Q41" s="1325">
        <f t="shared" si="4"/>
        <v>0</v>
      </c>
    </row>
    <row r="42" spans="1:17" s="1072" customFormat="1" ht="46.5" customHeight="1">
      <c r="A42" s="827">
        <v>26</v>
      </c>
      <c r="B42" s="1080">
        <v>7000009656</v>
      </c>
      <c r="C42" s="1080">
        <v>310</v>
      </c>
      <c r="D42" s="1080" t="s">
        <v>644</v>
      </c>
      <c r="E42" s="1080">
        <v>1000000444</v>
      </c>
      <c r="F42" s="1080">
        <v>85446090</v>
      </c>
      <c r="G42" s="1081"/>
      <c r="H42" s="1082">
        <v>18</v>
      </c>
      <c r="I42" s="1083"/>
      <c r="J42" s="1084" t="s">
        <v>571</v>
      </c>
      <c r="K42" s="1080" t="s">
        <v>574</v>
      </c>
      <c r="L42" s="1082">
        <v>1</v>
      </c>
      <c r="M42" s="1085"/>
      <c r="N42" s="1086" t="str">
        <f t="shared" si="1"/>
        <v>Included</v>
      </c>
      <c r="O42" s="867">
        <f t="shared" si="2"/>
        <v>0</v>
      </c>
      <c r="P42" s="1324">
        <f t="shared" si="3"/>
        <v>0</v>
      </c>
      <c r="Q42" s="1325">
        <f t="shared" si="4"/>
        <v>0</v>
      </c>
    </row>
    <row r="43" spans="1:17" s="1072" customFormat="1" ht="46.5" customHeight="1">
      <c r="A43" s="827">
        <v>27</v>
      </c>
      <c r="B43" s="1080">
        <v>7000009656</v>
      </c>
      <c r="C43" s="1080">
        <v>330</v>
      </c>
      <c r="D43" s="1080" t="s">
        <v>645</v>
      </c>
      <c r="E43" s="1080">
        <v>1000012366</v>
      </c>
      <c r="F43" s="1080">
        <v>73082011</v>
      </c>
      <c r="G43" s="1081"/>
      <c r="H43" s="1082">
        <v>18</v>
      </c>
      <c r="I43" s="1083"/>
      <c r="J43" s="1084" t="s">
        <v>620</v>
      </c>
      <c r="K43" s="1080" t="s">
        <v>564</v>
      </c>
      <c r="L43" s="1082">
        <v>24</v>
      </c>
      <c r="M43" s="1085"/>
      <c r="N43" s="1086" t="str">
        <f t="shared" si="1"/>
        <v>Included</v>
      </c>
      <c r="O43" s="867">
        <f t="shared" si="2"/>
        <v>0</v>
      </c>
      <c r="P43" s="1324">
        <f t="shared" si="3"/>
        <v>0</v>
      </c>
      <c r="Q43" s="1325">
        <f t="shared" si="4"/>
        <v>0</v>
      </c>
    </row>
    <row r="44" spans="1:17" s="1072" customFormat="1" ht="46.5" customHeight="1">
      <c r="A44" s="827">
        <v>28</v>
      </c>
      <c r="B44" s="1080">
        <v>7000009656</v>
      </c>
      <c r="C44" s="1080">
        <v>360</v>
      </c>
      <c r="D44" s="1080" t="s">
        <v>646</v>
      </c>
      <c r="E44" s="1080">
        <v>1000020419</v>
      </c>
      <c r="F44" s="1080">
        <v>85354010</v>
      </c>
      <c r="G44" s="1081"/>
      <c r="H44" s="1082">
        <v>18</v>
      </c>
      <c r="I44" s="1083"/>
      <c r="J44" s="1084" t="s">
        <v>668</v>
      </c>
      <c r="K44" s="1080" t="s">
        <v>564</v>
      </c>
      <c r="L44" s="1082">
        <v>6</v>
      </c>
      <c r="M44" s="1085"/>
      <c r="N44" s="1086" t="str">
        <f t="shared" si="1"/>
        <v>Included</v>
      </c>
      <c r="O44" s="867">
        <f t="shared" si="2"/>
        <v>0</v>
      </c>
      <c r="P44" s="1324">
        <f t="shared" si="3"/>
        <v>0</v>
      </c>
      <c r="Q44" s="1325">
        <f t="shared" si="4"/>
        <v>0</v>
      </c>
    </row>
    <row r="45" spans="1:17" s="1072" customFormat="1" ht="46.5" customHeight="1">
      <c r="A45" s="827">
        <v>29</v>
      </c>
      <c r="B45" s="1080">
        <v>7000009656</v>
      </c>
      <c r="C45" s="1080">
        <v>370</v>
      </c>
      <c r="D45" s="1080" t="s">
        <v>646</v>
      </c>
      <c r="E45" s="1080">
        <v>1000004401</v>
      </c>
      <c r="F45" s="1080">
        <v>85462040</v>
      </c>
      <c r="G45" s="1081"/>
      <c r="H45" s="1082">
        <v>18</v>
      </c>
      <c r="I45" s="1083"/>
      <c r="J45" s="1084" t="s">
        <v>669</v>
      </c>
      <c r="K45" s="1080" t="s">
        <v>564</v>
      </c>
      <c r="L45" s="1082">
        <v>6</v>
      </c>
      <c r="M45" s="1085"/>
      <c r="N45" s="1086" t="str">
        <f t="shared" si="1"/>
        <v>Included</v>
      </c>
      <c r="O45" s="867">
        <f t="shared" si="2"/>
        <v>0</v>
      </c>
      <c r="P45" s="1324">
        <f t="shared" si="3"/>
        <v>0</v>
      </c>
      <c r="Q45" s="1325">
        <f t="shared" si="4"/>
        <v>0</v>
      </c>
    </row>
    <row r="46" spans="1:17" s="1072" customFormat="1" ht="46.5" customHeight="1">
      <c r="A46" s="827">
        <v>30</v>
      </c>
      <c r="B46" s="1080">
        <v>7000009656</v>
      </c>
      <c r="C46" s="1080">
        <v>380</v>
      </c>
      <c r="D46" s="1080" t="s">
        <v>647</v>
      </c>
      <c r="E46" s="1080">
        <v>1000003409</v>
      </c>
      <c r="F46" s="1080">
        <v>85371000</v>
      </c>
      <c r="G46" s="1081"/>
      <c r="H46" s="1082">
        <v>18</v>
      </c>
      <c r="I46" s="1083"/>
      <c r="J46" s="1084" t="s">
        <v>670</v>
      </c>
      <c r="K46" s="1080" t="s">
        <v>564</v>
      </c>
      <c r="L46" s="1082">
        <v>2</v>
      </c>
      <c r="M46" s="1085"/>
      <c r="N46" s="1086" t="str">
        <f t="shared" si="1"/>
        <v>Included</v>
      </c>
      <c r="O46" s="867">
        <f t="shared" si="2"/>
        <v>0</v>
      </c>
      <c r="P46" s="1324">
        <f t="shared" si="3"/>
        <v>0</v>
      </c>
      <c r="Q46" s="1325">
        <f t="shared" si="4"/>
        <v>0</v>
      </c>
    </row>
    <row r="47" spans="1:17" s="1072" customFormat="1" ht="56.25" customHeight="1">
      <c r="A47" s="827">
        <v>31</v>
      </c>
      <c r="B47" s="1080">
        <v>7000009656</v>
      </c>
      <c r="C47" s="1080">
        <v>390</v>
      </c>
      <c r="D47" s="1080" t="s">
        <v>647</v>
      </c>
      <c r="E47" s="1080">
        <v>1000003411</v>
      </c>
      <c r="F47" s="1080">
        <v>85371000</v>
      </c>
      <c r="G47" s="1081"/>
      <c r="H47" s="1082">
        <v>18</v>
      </c>
      <c r="I47" s="1083"/>
      <c r="J47" s="1084" t="s">
        <v>718</v>
      </c>
      <c r="K47" s="1080" t="s">
        <v>564</v>
      </c>
      <c r="L47" s="1082">
        <v>1</v>
      </c>
      <c r="M47" s="1085"/>
      <c r="N47" s="1086" t="str">
        <f t="shared" si="1"/>
        <v>Included</v>
      </c>
      <c r="O47" s="867">
        <f t="shared" si="2"/>
        <v>0</v>
      </c>
      <c r="P47" s="1324">
        <f t="shared" si="3"/>
        <v>0</v>
      </c>
      <c r="Q47" s="1325">
        <f t="shared" si="4"/>
        <v>0</v>
      </c>
    </row>
    <row r="48" spans="1:17" s="1072" customFormat="1" ht="64.5" customHeight="1">
      <c r="A48" s="827">
        <v>32</v>
      </c>
      <c r="B48" s="1080">
        <v>7000009656</v>
      </c>
      <c r="C48" s="1080">
        <v>430</v>
      </c>
      <c r="D48" s="1080" t="s">
        <v>648</v>
      </c>
      <c r="E48" s="1080">
        <v>1000011713</v>
      </c>
      <c r="F48" s="1080">
        <v>73082011</v>
      </c>
      <c r="G48" s="1081"/>
      <c r="H48" s="1082">
        <v>18</v>
      </c>
      <c r="I48" s="1083"/>
      <c r="J48" s="1084" t="s">
        <v>717</v>
      </c>
      <c r="K48" s="1080" t="s">
        <v>492</v>
      </c>
      <c r="L48" s="1082">
        <v>0.2</v>
      </c>
      <c r="M48" s="1085"/>
      <c r="N48" s="1086" t="str">
        <f t="shared" si="1"/>
        <v>Included</v>
      </c>
      <c r="O48" s="867">
        <f t="shared" si="2"/>
        <v>0</v>
      </c>
      <c r="P48" s="1324">
        <f t="shared" si="3"/>
        <v>0</v>
      </c>
      <c r="Q48" s="1325">
        <f t="shared" si="4"/>
        <v>0</v>
      </c>
    </row>
    <row r="49" spans="1:17" s="1072" customFormat="1" ht="61.5" customHeight="1">
      <c r="A49" s="827">
        <v>33</v>
      </c>
      <c r="B49" s="1080">
        <v>7000009656</v>
      </c>
      <c r="C49" s="1080">
        <v>440</v>
      </c>
      <c r="D49" s="1080" t="s">
        <v>648</v>
      </c>
      <c r="E49" s="1080">
        <v>1000012373</v>
      </c>
      <c r="F49" s="1080">
        <v>73082011</v>
      </c>
      <c r="G49" s="1081"/>
      <c r="H49" s="1082">
        <v>18</v>
      </c>
      <c r="I49" s="1083"/>
      <c r="J49" s="1084" t="s">
        <v>716</v>
      </c>
      <c r="K49" s="1080" t="s">
        <v>492</v>
      </c>
      <c r="L49" s="1082">
        <v>0.2</v>
      </c>
      <c r="M49" s="1085"/>
      <c r="N49" s="1086" t="str">
        <f t="shared" si="1"/>
        <v>Included</v>
      </c>
      <c r="O49" s="867">
        <f t="shared" si="2"/>
        <v>0</v>
      </c>
      <c r="P49" s="1324">
        <f t="shared" si="3"/>
        <v>0</v>
      </c>
      <c r="Q49" s="1325">
        <f t="shared" si="4"/>
        <v>0</v>
      </c>
    </row>
    <row r="50" spans="1:17" s="1072" customFormat="1" ht="42" customHeight="1">
      <c r="A50" s="827">
        <v>34</v>
      </c>
      <c r="B50" s="1329">
        <v>7000009656</v>
      </c>
      <c r="C50" s="1329">
        <v>1490</v>
      </c>
      <c r="D50" s="1329" t="s">
        <v>785</v>
      </c>
      <c r="E50" s="1329">
        <v>1000028245</v>
      </c>
      <c r="F50" s="1329">
        <v>85049010</v>
      </c>
      <c r="G50" s="1330"/>
      <c r="H50" s="1331">
        <v>18</v>
      </c>
      <c r="I50" s="1332"/>
      <c r="J50" s="1628" t="s">
        <v>788</v>
      </c>
      <c r="K50" s="1329" t="s">
        <v>574</v>
      </c>
      <c r="L50" s="1331">
        <v>1</v>
      </c>
      <c r="M50" s="1085"/>
      <c r="N50" s="1086" t="str">
        <f t="shared" ref="N50:N53" si="5">IF(M50=0, "Included",IF(ISERROR(L50*M50), M50, L50*M50))</f>
        <v>Included</v>
      </c>
      <c r="O50" s="867">
        <f t="shared" ref="O50:O53" si="6">Q50</f>
        <v>0</v>
      </c>
      <c r="P50" s="1324">
        <f t="shared" si="3"/>
        <v>0</v>
      </c>
      <c r="Q50" s="1325">
        <f t="shared" si="4"/>
        <v>0</v>
      </c>
    </row>
    <row r="51" spans="1:17" s="1072" customFormat="1" ht="34.5" customHeight="1">
      <c r="A51" s="827">
        <v>35</v>
      </c>
      <c r="B51" s="1329">
        <v>7000009656</v>
      </c>
      <c r="C51" s="1329">
        <v>1500</v>
      </c>
      <c r="D51" s="1329" t="s">
        <v>785</v>
      </c>
      <c r="E51" s="1329">
        <v>1000019912</v>
      </c>
      <c r="F51" s="1329">
        <v>85371000</v>
      </c>
      <c r="G51" s="1330"/>
      <c r="H51" s="1331">
        <v>18</v>
      </c>
      <c r="I51" s="1332"/>
      <c r="J51" s="1628" t="s">
        <v>787</v>
      </c>
      <c r="K51" s="1329" t="s">
        <v>574</v>
      </c>
      <c r="L51" s="1331">
        <v>1</v>
      </c>
      <c r="M51" s="1085"/>
      <c r="N51" s="1086" t="str">
        <f t="shared" si="5"/>
        <v>Included</v>
      </c>
      <c r="O51" s="867">
        <f t="shared" si="6"/>
        <v>0</v>
      </c>
      <c r="P51" s="1324">
        <f t="shared" si="3"/>
        <v>0</v>
      </c>
      <c r="Q51" s="1325">
        <f t="shared" si="4"/>
        <v>0</v>
      </c>
    </row>
    <row r="52" spans="1:17" s="1072" customFormat="1" ht="36" customHeight="1">
      <c r="A52" s="827">
        <v>36</v>
      </c>
      <c r="B52" s="1329">
        <v>7000009656</v>
      </c>
      <c r="C52" s="1329">
        <v>1510</v>
      </c>
      <c r="D52" s="1329" t="s">
        <v>785</v>
      </c>
      <c r="E52" s="1329">
        <v>1000024186</v>
      </c>
      <c r="F52" s="1329">
        <v>85354010</v>
      </c>
      <c r="G52" s="1330"/>
      <c r="H52" s="1331">
        <v>18</v>
      </c>
      <c r="I52" s="1332"/>
      <c r="J52" s="1628" t="s">
        <v>789</v>
      </c>
      <c r="K52" s="1329" t="s">
        <v>574</v>
      </c>
      <c r="L52" s="1331">
        <v>1</v>
      </c>
      <c r="M52" s="1085"/>
      <c r="N52" s="1086" t="str">
        <f t="shared" si="5"/>
        <v>Included</v>
      </c>
      <c r="O52" s="867">
        <f t="shared" si="6"/>
        <v>0</v>
      </c>
      <c r="P52" s="1324">
        <f t="shared" si="3"/>
        <v>0</v>
      </c>
      <c r="Q52" s="1325">
        <f t="shared" si="4"/>
        <v>0</v>
      </c>
    </row>
    <row r="53" spans="1:17" s="1072" customFormat="1" ht="45" customHeight="1">
      <c r="A53" s="827">
        <v>37</v>
      </c>
      <c r="B53" s="1329">
        <v>7000009656</v>
      </c>
      <c r="C53" s="1329">
        <v>1520</v>
      </c>
      <c r="D53" s="1329" t="s">
        <v>785</v>
      </c>
      <c r="E53" s="1329">
        <v>1000025945</v>
      </c>
      <c r="F53" s="1329">
        <v>85389000</v>
      </c>
      <c r="G53" s="1330"/>
      <c r="H53" s="1331">
        <v>18</v>
      </c>
      <c r="I53" s="1332"/>
      <c r="J53" s="1628" t="s">
        <v>790</v>
      </c>
      <c r="K53" s="1329" t="s">
        <v>565</v>
      </c>
      <c r="L53" s="1331">
        <v>1</v>
      </c>
      <c r="M53" s="1085"/>
      <c r="N53" s="1086" t="str">
        <f t="shared" si="5"/>
        <v>Included</v>
      </c>
      <c r="O53" s="867">
        <f t="shared" si="6"/>
        <v>0</v>
      </c>
      <c r="P53" s="1324">
        <f t="shared" si="3"/>
        <v>0</v>
      </c>
      <c r="Q53" s="1325">
        <f t="shared" si="4"/>
        <v>0</v>
      </c>
    </row>
    <row r="54" spans="1:17" s="1059" customFormat="1" ht="31.5" customHeight="1">
      <c r="A54" s="1293" t="s">
        <v>286</v>
      </c>
      <c r="B54" s="1286" t="s">
        <v>672</v>
      </c>
      <c r="C54" s="1287"/>
      <c r="D54" s="1287"/>
      <c r="E54" s="1287"/>
      <c r="F54" s="1287"/>
      <c r="G54" s="1288"/>
      <c r="H54" s="1285"/>
      <c r="I54" s="1289"/>
      <c r="J54" s="1290"/>
      <c r="K54" s="1285"/>
      <c r="L54" s="1285"/>
      <c r="M54" s="1291"/>
      <c r="N54" s="1292"/>
      <c r="O54" s="867"/>
      <c r="P54" s="1324">
        <f t="shared" si="3"/>
        <v>0</v>
      </c>
      <c r="Q54" s="1325">
        <f t="shared" si="4"/>
        <v>0</v>
      </c>
    </row>
    <row r="55" spans="1:17" s="1072" customFormat="1" ht="44.25" customHeight="1">
      <c r="A55" s="827">
        <v>1</v>
      </c>
      <c r="B55" s="1080">
        <v>7000009656</v>
      </c>
      <c r="C55" s="1080">
        <v>460</v>
      </c>
      <c r="D55" s="1080" t="s">
        <v>639</v>
      </c>
      <c r="E55" s="1080">
        <v>1000016764</v>
      </c>
      <c r="F55" s="1080">
        <v>85049010</v>
      </c>
      <c r="G55" s="1081"/>
      <c r="H55" s="1082">
        <v>18</v>
      </c>
      <c r="I55" s="1083"/>
      <c r="J55" s="1084" t="s">
        <v>649</v>
      </c>
      <c r="K55" s="1080" t="s">
        <v>564</v>
      </c>
      <c r="L55" s="1080">
        <v>2</v>
      </c>
      <c r="M55" s="1085"/>
      <c r="N55" s="1086" t="str">
        <f t="shared" ref="N55" si="7">IF(M55=0, "Included",IF(ISERROR(L55*M55), M55, L55*M55))</f>
        <v>Included</v>
      </c>
      <c r="O55" s="867">
        <f t="shared" si="2"/>
        <v>0</v>
      </c>
      <c r="P55" s="1324">
        <f t="shared" si="3"/>
        <v>0</v>
      </c>
      <c r="Q55" s="1325">
        <f t="shared" si="4"/>
        <v>0</v>
      </c>
    </row>
    <row r="56" spans="1:17" s="1072" customFormat="1" ht="45.75" customHeight="1">
      <c r="A56" s="827">
        <v>2</v>
      </c>
      <c r="B56" s="1080">
        <v>7000009656</v>
      </c>
      <c r="C56" s="1080">
        <v>450</v>
      </c>
      <c r="D56" s="1080" t="s">
        <v>639</v>
      </c>
      <c r="E56" s="1080">
        <v>1000025218</v>
      </c>
      <c r="F56" s="1080">
        <v>85049010</v>
      </c>
      <c r="G56" s="1081"/>
      <c r="H56" s="1082">
        <v>18</v>
      </c>
      <c r="I56" s="1083"/>
      <c r="J56" s="1084" t="s">
        <v>622</v>
      </c>
      <c r="K56" s="1080" t="s">
        <v>564</v>
      </c>
      <c r="L56" s="1080">
        <v>2</v>
      </c>
      <c r="M56" s="1085"/>
      <c r="N56" s="1086" t="str">
        <f t="shared" ref="N56:N87" si="8">IF(M56=0, "Included",IF(ISERROR(L56*M56), M56, L56*M56))</f>
        <v>Included</v>
      </c>
      <c r="O56" s="867">
        <f t="shared" si="2"/>
        <v>0</v>
      </c>
      <c r="P56" s="1324">
        <f t="shared" si="3"/>
        <v>0</v>
      </c>
      <c r="Q56" s="1325">
        <f t="shared" si="4"/>
        <v>0</v>
      </c>
    </row>
    <row r="57" spans="1:17" s="1072" customFormat="1" ht="60" customHeight="1">
      <c r="A57" s="827">
        <v>3</v>
      </c>
      <c r="B57" s="1080">
        <v>7000009656</v>
      </c>
      <c r="C57" s="1080">
        <v>470</v>
      </c>
      <c r="D57" s="1080" t="s">
        <v>639</v>
      </c>
      <c r="E57" s="1080">
        <v>1000000705</v>
      </c>
      <c r="F57" s="1080">
        <v>85042330</v>
      </c>
      <c r="G57" s="1081"/>
      <c r="H57" s="1082">
        <v>18</v>
      </c>
      <c r="I57" s="1083"/>
      <c r="J57" s="1084" t="s">
        <v>650</v>
      </c>
      <c r="K57" s="1080" t="s">
        <v>564</v>
      </c>
      <c r="L57" s="1080">
        <v>2</v>
      </c>
      <c r="M57" s="1085"/>
      <c r="N57" s="1086" t="str">
        <f t="shared" si="8"/>
        <v>Included</v>
      </c>
      <c r="O57" s="867">
        <f t="shared" si="2"/>
        <v>0</v>
      </c>
      <c r="P57" s="1324">
        <f t="shared" si="3"/>
        <v>0</v>
      </c>
      <c r="Q57" s="1325">
        <f t="shared" si="4"/>
        <v>0</v>
      </c>
    </row>
    <row r="58" spans="1:17" s="1072" customFormat="1" ht="24.75" customHeight="1">
      <c r="A58" s="827">
        <v>4</v>
      </c>
      <c r="B58" s="1080">
        <v>7000009656</v>
      </c>
      <c r="C58" s="1080">
        <v>480</v>
      </c>
      <c r="D58" s="1080" t="s">
        <v>639</v>
      </c>
      <c r="E58" s="1080">
        <v>1000013947</v>
      </c>
      <c r="F58" s="1080">
        <v>85049010</v>
      </c>
      <c r="G58" s="1081"/>
      <c r="H58" s="1082">
        <v>18</v>
      </c>
      <c r="I58" s="1083"/>
      <c r="J58" s="1084" t="s">
        <v>651</v>
      </c>
      <c r="K58" s="1080" t="s">
        <v>565</v>
      </c>
      <c r="L58" s="1080">
        <v>2</v>
      </c>
      <c r="M58" s="1085"/>
      <c r="N58" s="1086" t="str">
        <f t="shared" si="8"/>
        <v>Included</v>
      </c>
      <c r="O58" s="867">
        <f t="shared" si="2"/>
        <v>0</v>
      </c>
      <c r="P58" s="1324">
        <f t="shared" si="3"/>
        <v>0</v>
      </c>
      <c r="Q58" s="1325">
        <f t="shared" si="4"/>
        <v>0</v>
      </c>
    </row>
    <row r="59" spans="1:17" s="1072" customFormat="1" ht="31.5" customHeight="1">
      <c r="A59" s="827">
        <v>5</v>
      </c>
      <c r="B59" s="1080">
        <v>7000009656</v>
      </c>
      <c r="C59" s="1080">
        <v>560</v>
      </c>
      <c r="D59" s="1080" t="s">
        <v>640</v>
      </c>
      <c r="E59" s="1080">
        <v>1000043279</v>
      </c>
      <c r="F59" s="1080">
        <v>85359030</v>
      </c>
      <c r="G59" s="1081"/>
      <c r="H59" s="1082">
        <v>18</v>
      </c>
      <c r="I59" s="1083"/>
      <c r="J59" s="1084" t="s">
        <v>652</v>
      </c>
      <c r="K59" s="1080" t="s">
        <v>565</v>
      </c>
      <c r="L59" s="1080">
        <v>2</v>
      </c>
      <c r="M59" s="1085"/>
      <c r="N59" s="1086" t="str">
        <f t="shared" si="8"/>
        <v>Included</v>
      </c>
      <c r="O59" s="867">
        <f t="shared" si="2"/>
        <v>0</v>
      </c>
      <c r="P59" s="1324">
        <f t="shared" si="3"/>
        <v>0</v>
      </c>
      <c r="Q59" s="1325">
        <f t="shared" si="4"/>
        <v>0</v>
      </c>
    </row>
    <row r="60" spans="1:17" s="1072" customFormat="1" ht="31.5" customHeight="1">
      <c r="A60" s="827">
        <v>6</v>
      </c>
      <c r="B60" s="1080">
        <v>7000009656</v>
      </c>
      <c r="C60" s="1080">
        <v>500</v>
      </c>
      <c r="D60" s="1080" t="s">
        <v>640</v>
      </c>
      <c r="E60" s="1080">
        <v>1000032794</v>
      </c>
      <c r="F60" s="1080">
        <v>85389000</v>
      </c>
      <c r="G60" s="1081"/>
      <c r="H60" s="1082">
        <v>18</v>
      </c>
      <c r="I60" s="1083"/>
      <c r="J60" s="1084" t="s">
        <v>653</v>
      </c>
      <c r="K60" s="1080" t="s">
        <v>565</v>
      </c>
      <c r="L60" s="1080">
        <v>6</v>
      </c>
      <c r="M60" s="1085"/>
      <c r="N60" s="1086" t="str">
        <f t="shared" si="8"/>
        <v>Included</v>
      </c>
      <c r="O60" s="867">
        <f t="shared" si="2"/>
        <v>0</v>
      </c>
      <c r="P60" s="1324">
        <f t="shared" si="3"/>
        <v>0</v>
      </c>
      <c r="Q60" s="1325">
        <f t="shared" si="4"/>
        <v>0</v>
      </c>
    </row>
    <row r="61" spans="1:17" s="1072" customFormat="1" ht="31.5" customHeight="1">
      <c r="A61" s="827">
        <v>7</v>
      </c>
      <c r="B61" s="1080">
        <v>7000009656</v>
      </c>
      <c r="C61" s="1080">
        <v>510</v>
      </c>
      <c r="D61" s="1080" t="s">
        <v>640</v>
      </c>
      <c r="E61" s="1080">
        <v>1000004594</v>
      </c>
      <c r="F61" s="1080">
        <v>85359030</v>
      </c>
      <c r="G61" s="1081"/>
      <c r="H61" s="1082">
        <v>18</v>
      </c>
      <c r="I61" s="1083"/>
      <c r="J61" s="1084" t="s">
        <v>654</v>
      </c>
      <c r="K61" s="1080" t="s">
        <v>565</v>
      </c>
      <c r="L61" s="1080">
        <v>2</v>
      </c>
      <c r="M61" s="1085"/>
      <c r="N61" s="1086" t="str">
        <f t="shared" si="8"/>
        <v>Included</v>
      </c>
      <c r="O61" s="867">
        <f t="shared" si="2"/>
        <v>0</v>
      </c>
      <c r="P61" s="1324">
        <f t="shared" si="3"/>
        <v>0</v>
      </c>
      <c r="Q61" s="1325">
        <f t="shared" si="4"/>
        <v>0</v>
      </c>
    </row>
    <row r="62" spans="1:17" s="1072" customFormat="1" ht="39" customHeight="1">
      <c r="A62" s="827">
        <v>8</v>
      </c>
      <c r="B62" s="1080">
        <v>7000009656</v>
      </c>
      <c r="C62" s="1080">
        <v>520</v>
      </c>
      <c r="D62" s="1080" t="s">
        <v>640</v>
      </c>
      <c r="E62" s="1080">
        <v>1000004452</v>
      </c>
      <c r="F62" s="1080">
        <v>85359030</v>
      </c>
      <c r="G62" s="1081"/>
      <c r="H62" s="1082">
        <v>18</v>
      </c>
      <c r="I62" s="1083"/>
      <c r="J62" s="1084" t="s">
        <v>674</v>
      </c>
      <c r="K62" s="1080" t="s">
        <v>565</v>
      </c>
      <c r="L62" s="1080">
        <v>1</v>
      </c>
      <c r="M62" s="1085"/>
      <c r="N62" s="1086" t="str">
        <f t="shared" si="8"/>
        <v>Included</v>
      </c>
      <c r="O62" s="867">
        <f t="shared" si="2"/>
        <v>0</v>
      </c>
      <c r="P62" s="1324">
        <f t="shared" si="3"/>
        <v>0</v>
      </c>
      <c r="Q62" s="1325">
        <f t="shared" si="4"/>
        <v>0</v>
      </c>
    </row>
    <row r="63" spans="1:17" s="1072" customFormat="1" ht="33">
      <c r="A63" s="827">
        <v>9</v>
      </c>
      <c r="B63" s="1080">
        <v>7000009656</v>
      </c>
      <c r="C63" s="1080">
        <v>530</v>
      </c>
      <c r="D63" s="1080" t="s">
        <v>640</v>
      </c>
      <c r="E63" s="1080">
        <v>1000009711</v>
      </c>
      <c r="F63" s="1080">
        <v>85389000</v>
      </c>
      <c r="G63" s="1081"/>
      <c r="H63" s="1082">
        <v>18</v>
      </c>
      <c r="I63" s="1083"/>
      <c r="J63" s="1084" t="s">
        <v>656</v>
      </c>
      <c r="K63" s="1080" t="s">
        <v>565</v>
      </c>
      <c r="L63" s="1080">
        <v>3</v>
      </c>
      <c r="M63" s="1085"/>
      <c r="N63" s="1086" t="str">
        <f t="shared" si="8"/>
        <v>Included</v>
      </c>
      <c r="O63" s="867">
        <f t="shared" si="2"/>
        <v>0</v>
      </c>
      <c r="P63" s="1324">
        <f t="shared" si="3"/>
        <v>0</v>
      </c>
      <c r="Q63" s="1325">
        <f t="shared" si="4"/>
        <v>0</v>
      </c>
    </row>
    <row r="64" spans="1:17" s="1072" customFormat="1" ht="59.25" customHeight="1">
      <c r="A64" s="827">
        <v>10</v>
      </c>
      <c r="B64" s="1080">
        <v>7000009656</v>
      </c>
      <c r="C64" s="1080">
        <v>540</v>
      </c>
      <c r="D64" s="1080" t="s">
        <v>640</v>
      </c>
      <c r="E64" s="1080">
        <v>1000011333</v>
      </c>
      <c r="F64" s="1080">
        <v>72169990</v>
      </c>
      <c r="G64" s="1081"/>
      <c r="H64" s="1082">
        <v>18</v>
      </c>
      <c r="I64" s="1083"/>
      <c r="J64" s="1084" t="s">
        <v>657</v>
      </c>
      <c r="K64" s="1080" t="s">
        <v>565</v>
      </c>
      <c r="L64" s="1080">
        <v>2</v>
      </c>
      <c r="M64" s="1085"/>
      <c r="N64" s="1086" t="str">
        <f t="shared" si="8"/>
        <v>Included</v>
      </c>
      <c r="O64" s="867">
        <f t="shared" si="2"/>
        <v>0</v>
      </c>
      <c r="P64" s="1324">
        <f t="shared" si="3"/>
        <v>0</v>
      </c>
      <c r="Q64" s="1325">
        <f t="shared" si="4"/>
        <v>0</v>
      </c>
    </row>
    <row r="65" spans="1:17" s="1072" customFormat="1" ht="49.5">
      <c r="A65" s="827">
        <v>11</v>
      </c>
      <c r="B65" s="1080">
        <v>7000009656</v>
      </c>
      <c r="C65" s="1080">
        <v>550</v>
      </c>
      <c r="D65" s="1080" t="s">
        <v>640</v>
      </c>
      <c r="E65" s="1080">
        <v>1000004284</v>
      </c>
      <c r="F65" s="1080">
        <v>85389000</v>
      </c>
      <c r="G65" s="1081"/>
      <c r="H65" s="1082">
        <v>18</v>
      </c>
      <c r="I65" s="1083"/>
      <c r="J65" s="1084" t="s">
        <v>658</v>
      </c>
      <c r="K65" s="1080" t="s">
        <v>594</v>
      </c>
      <c r="L65" s="1080">
        <v>200</v>
      </c>
      <c r="M65" s="1085"/>
      <c r="N65" s="1086" t="str">
        <f t="shared" si="8"/>
        <v>Included</v>
      </c>
      <c r="O65" s="867">
        <f t="shared" si="2"/>
        <v>0</v>
      </c>
      <c r="P65" s="1324">
        <f t="shared" si="3"/>
        <v>0</v>
      </c>
      <c r="Q65" s="1325">
        <f t="shared" si="4"/>
        <v>0</v>
      </c>
    </row>
    <row r="66" spans="1:17" s="1072" customFormat="1" ht="39" customHeight="1">
      <c r="A66" s="827">
        <v>12</v>
      </c>
      <c r="B66" s="1080">
        <v>7000009656</v>
      </c>
      <c r="C66" s="1080">
        <v>580</v>
      </c>
      <c r="D66" s="1080" t="s">
        <v>641</v>
      </c>
      <c r="E66" s="1080">
        <v>1000002163</v>
      </c>
      <c r="F66" s="1080">
        <v>85371000</v>
      </c>
      <c r="G66" s="1081"/>
      <c r="H66" s="1082">
        <v>18</v>
      </c>
      <c r="I66" s="1083"/>
      <c r="J66" s="1084" t="s">
        <v>673</v>
      </c>
      <c r="K66" s="1080" t="s">
        <v>564</v>
      </c>
      <c r="L66" s="1080">
        <v>3</v>
      </c>
      <c r="M66" s="1085"/>
      <c r="N66" s="1086" t="str">
        <f t="shared" si="8"/>
        <v>Included</v>
      </c>
      <c r="O66" s="867">
        <f t="shared" si="2"/>
        <v>0</v>
      </c>
      <c r="P66" s="1324">
        <f t="shared" si="3"/>
        <v>0</v>
      </c>
      <c r="Q66" s="1325">
        <f t="shared" si="4"/>
        <v>0</v>
      </c>
    </row>
    <row r="67" spans="1:17" s="1072" customFormat="1" ht="24.75" customHeight="1">
      <c r="A67" s="827">
        <v>13</v>
      </c>
      <c r="B67" s="1080">
        <v>7000009656</v>
      </c>
      <c r="C67" s="1080">
        <v>590</v>
      </c>
      <c r="D67" s="1080" t="s">
        <v>641</v>
      </c>
      <c r="E67" s="1080">
        <v>1000003407</v>
      </c>
      <c r="F67" s="1080">
        <v>85371000</v>
      </c>
      <c r="G67" s="1081"/>
      <c r="H67" s="1082">
        <v>18</v>
      </c>
      <c r="I67" s="1083"/>
      <c r="J67" s="1084" t="s">
        <v>660</v>
      </c>
      <c r="K67" s="1080" t="s">
        <v>564</v>
      </c>
      <c r="L67" s="1080">
        <v>2</v>
      </c>
      <c r="M67" s="1085"/>
      <c r="N67" s="1086" t="str">
        <f t="shared" si="8"/>
        <v>Included</v>
      </c>
      <c r="O67" s="867">
        <f t="shared" si="2"/>
        <v>0</v>
      </c>
      <c r="P67" s="1324">
        <f t="shared" si="3"/>
        <v>0</v>
      </c>
      <c r="Q67" s="1325">
        <f t="shared" si="4"/>
        <v>0</v>
      </c>
    </row>
    <row r="68" spans="1:17" s="1072" customFormat="1" ht="40.5" customHeight="1">
      <c r="A68" s="827">
        <v>14</v>
      </c>
      <c r="B68" s="1080">
        <v>7000009656</v>
      </c>
      <c r="C68" s="1080">
        <v>600</v>
      </c>
      <c r="D68" s="1080" t="s">
        <v>641</v>
      </c>
      <c r="E68" s="1080">
        <v>1000002146</v>
      </c>
      <c r="F68" s="1080">
        <v>85371000</v>
      </c>
      <c r="G68" s="1081"/>
      <c r="H68" s="1082">
        <v>18</v>
      </c>
      <c r="I68" s="1083"/>
      <c r="J68" s="1084" t="s">
        <v>661</v>
      </c>
      <c r="K68" s="1080" t="s">
        <v>565</v>
      </c>
      <c r="L68" s="1080">
        <v>2</v>
      </c>
      <c r="M68" s="1085"/>
      <c r="N68" s="1086" t="str">
        <f t="shared" si="8"/>
        <v>Included</v>
      </c>
      <c r="O68" s="867">
        <f t="shared" si="2"/>
        <v>0</v>
      </c>
      <c r="P68" s="1324">
        <f t="shared" si="3"/>
        <v>0</v>
      </c>
      <c r="Q68" s="1325">
        <f t="shared" si="4"/>
        <v>0</v>
      </c>
    </row>
    <row r="69" spans="1:17" s="1072" customFormat="1" ht="40.5" customHeight="1">
      <c r="A69" s="827">
        <v>15</v>
      </c>
      <c r="B69" s="1080">
        <v>7000009656</v>
      </c>
      <c r="C69" s="1080">
        <v>620</v>
      </c>
      <c r="D69" s="1080" t="s">
        <v>642</v>
      </c>
      <c r="E69" s="1080">
        <v>1000014547</v>
      </c>
      <c r="F69" s="1080">
        <v>85371000</v>
      </c>
      <c r="G69" s="1081"/>
      <c r="H69" s="1082">
        <v>18</v>
      </c>
      <c r="I69" s="1083"/>
      <c r="J69" s="1084" t="s">
        <v>566</v>
      </c>
      <c r="K69" s="1080" t="s">
        <v>564</v>
      </c>
      <c r="L69" s="1080">
        <v>1</v>
      </c>
      <c r="M69" s="1085"/>
      <c r="N69" s="1086" t="str">
        <f t="shared" si="8"/>
        <v>Included</v>
      </c>
      <c r="O69" s="867">
        <f t="shared" si="2"/>
        <v>0</v>
      </c>
      <c r="P69" s="1324">
        <f t="shared" si="3"/>
        <v>0</v>
      </c>
      <c r="Q69" s="1325">
        <f t="shared" si="4"/>
        <v>0</v>
      </c>
    </row>
    <row r="70" spans="1:17" s="1072" customFormat="1" ht="40.5" customHeight="1">
      <c r="A70" s="827">
        <v>16</v>
      </c>
      <c r="B70" s="1080">
        <v>7000009656</v>
      </c>
      <c r="C70" s="1080">
        <v>630</v>
      </c>
      <c r="D70" s="1080" t="s">
        <v>642</v>
      </c>
      <c r="E70" s="1080">
        <v>1000020262</v>
      </c>
      <c r="F70" s="1080">
        <v>85371000</v>
      </c>
      <c r="G70" s="1081"/>
      <c r="H70" s="1082">
        <v>18</v>
      </c>
      <c r="I70" s="1083"/>
      <c r="J70" s="1084" t="s">
        <v>567</v>
      </c>
      <c r="K70" s="1080" t="s">
        <v>564</v>
      </c>
      <c r="L70" s="1080">
        <v>2</v>
      </c>
      <c r="M70" s="1085"/>
      <c r="N70" s="1086" t="str">
        <f t="shared" si="8"/>
        <v>Included</v>
      </c>
      <c r="O70" s="867">
        <f t="shared" si="2"/>
        <v>0</v>
      </c>
      <c r="P70" s="1324">
        <f t="shared" si="3"/>
        <v>0</v>
      </c>
      <c r="Q70" s="1325">
        <f t="shared" si="4"/>
        <v>0</v>
      </c>
    </row>
    <row r="71" spans="1:17" s="1072" customFormat="1" ht="42.75" customHeight="1">
      <c r="A71" s="827">
        <v>17</v>
      </c>
      <c r="B71" s="1080">
        <v>7000009656</v>
      </c>
      <c r="C71" s="1080">
        <v>640</v>
      </c>
      <c r="D71" s="1080" t="s">
        <v>642</v>
      </c>
      <c r="E71" s="1080">
        <v>1000038387</v>
      </c>
      <c r="F71" s="1080">
        <v>94051090</v>
      </c>
      <c r="G71" s="1081"/>
      <c r="H71" s="1082">
        <v>18</v>
      </c>
      <c r="I71" s="1083"/>
      <c r="J71" s="1084" t="s">
        <v>662</v>
      </c>
      <c r="K71" s="1080" t="s">
        <v>564</v>
      </c>
      <c r="L71" s="1080">
        <v>2</v>
      </c>
      <c r="M71" s="1085"/>
      <c r="N71" s="1086" t="str">
        <f t="shared" si="8"/>
        <v>Included</v>
      </c>
      <c r="O71" s="867">
        <f t="shared" si="2"/>
        <v>0</v>
      </c>
      <c r="P71" s="1324">
        <f t="shared" si="3"/>
        <v>0</v>
      </c>
      <c r="Q71" s="1325">
        <f t="shared" si="4"/>
        <v>0</v>
      </c>
    </row>
    <row r="72" spans="1:17" s="1072" customFormat="1" ht="40.5" customHeight="1">
      <c r="A72" s="827">
        <v>18</v>
      </c>
      <c r="B72" s="1080">
        <v>7000009656</v>
      </c>
      <c r="C72" s="1080">
        <v>650</v>
      </c>
      <c r="D72" s="1080" t="s">
        <v>642</v>
      </c>
      <c r="E72" s="1080">
        <v>1000038325</v>
      </c>
      <c r="F72" s="1080">
        <v>94059900</v>
      </c>
      <c r="G72" s="1081"/>
      <c r="H72" s="1082">
        <v>18</v>
      </c>
      <c r="I72" s="1083"/>
      <c r="J72" s="1084" t="s">
        <v>568</v>
      </c>
      <c r="K72" s="1080" t="s">
        <v>564</v>
      </c>
      <c r="L72" s="1080">
        <v>4</v>
      </c>
      <c r="M72" s="1085"/>
      <c r="N72" s="1086" t="str">
        <f t="shared" si="8"/>
        <v>Included</v>
      </c>
      <c r="O72" s="867">
        <f t="shared" si="2"/>
        <v>0</v>
      </c>
      <c r="P72" s="1324">
        <f t="shared" si="3"/>
        <v>0</v>
      </c>
      <c r="Q72" s="1325">
        <f t="shared" si="4"/>
        <v>0</v>
      </c>
    </row>
    <row r="73" spans="1:17" s="1072" customFormat="1" ht="60" customHeight="1">
      <c r="A73" s="827">
        <v>19</v>
      </c>
      <c r="B73" s="1080">
        <v>7000009656</v>
      </c>
      <c r="C73" s="1080">
        <v>660</v>
      </c>
      <c r="D73" s="1080" t="s">
        <v>642</v>
      </c>
      <c r="E73" s="1080">
        <v>1000012042</v>
      </c>
      <c r="F73" s="1080">
        <v>84248990</v>
      </c>
      <c r="G73" s="1081"/>
      <c r="H73" s="1082">
        <v>18</v>
      </c>
      <c r="I73" s="1083"/>
      <c r="J73" s="1084" t="s">
        <v>663</v>
      </c>
      <c r="K73" s="1080" t="s">
        <v>565</v>
      </c>
      <c r="L73" s="1080">
        <v>2</v>
      </c>
      <c r="M73" s="1085"/>
      <c r="N73" s="1086" t="str">
        <f t="shared" si="8"/>
        <v>Included</v>
      </c>
      <c r="O73" s="867">
        <f t="shared" si="2"/>
        <v>0</v>
      </c>
      <c r="P73" s="1324">
        <f t="shared" si="3"/>
        <v>0</v>
      </c>
      <c r="Q73" s="1325">
        <f t="shared" si="4"/>
        <v>0</v>
      </c>
    </row>
    <row r="74" spans="1:17" s="1072" customFormat="1" ht="30.75" customHeight="1">
      <c r="A74" s="827">
        <v>20</v>
      </c>
      <c r="B74" s="1080">
        <v>7000009656</v>
      </c>
      <c r="C74" s="1080">
        <v>670</v>
      </c>
      <c r="D74" s="1080" t="s">
        <v>642</v>
      </c>
      <c r="E74" s="1080">
        <v>1000001894</v>
      </c>
      <c r="F74" s="1080">
        <v>94059900</v>
      </c>
      <c r="G74" s="1081"/>
      <c r="H74" s="1082">
        <v>18</v>
      </c>
      <c r="I74" s="1083"/>
      <c r="J74" s="1084" t="s">
        <v>664</v>
      </c>
      <c r="K74" s="1080" t="s">
        <v>564</v>
      </c>
      <c r="L74" s="1080">
        <v>1</v>
      </c>
      <c r="M74" s="1085"/>
      <c r="N74" s="1086" t="str">
        <f t="shared" si="8"/>
        <v>Included</v>
      </c>
      <c r="O74" s="867">
        <f t="shared" si="2"/>
        <v>0</v>
      </c>
      <c r="P74" s="1324">
        <f t="shared" si="3"/>
        <v>0</v>
      </c>
      <c r="Q74" s="1325">
        <f t="shared" si="4"/>
        <v>0</v>
      </c>
    </row>
    <row r="75" spans="1:17" s="1072" customFormat="1" ht="73.5" customHeight="1">
      <c r="A75" s="827">
        <v>21</v>
      </c>
      <c r="B75" s="1080">
        <v>7000009656</v>
      </c>
      <c r="C75" s="1080">
        <v>700</v>
      </c>
      <c r="D75" s="1080" t="s">
        <v>643</v>
      </c>
      <c r="E75" s="1080">
        <v>1000020195</v>
      </c>
      <c r="F75" s="1080">
        <v>73045930</v>
      </c>
      <c r="G75" s="1081"/>
      <c r="H75" s="1082">
        <v>18</v>
      </c>
      <c r="I75" s="1083"/>
      <c r="J75" s="1084" t="s">
        <v>675</v>
      </c>
      <c r="K75" s="1080" t="s">
        <v>564</v>
      </c>
      <c r="L75" s="1080">
        <v>6</v>
      </c>
      <c r="M75" s="1085"/>
      <c r="N75" s="1086" t="str">
        <f t="shared" si="8"/>
        <v>Included</v>
      </c>
      <c r="O75" s="867">
        <f t="shared" si="2"/>
        <v>0</v>
      </c>
      <c r="P75" s="1324">
        <f t="shared" si="3"/>
        <v>0</v>
      </c>
      <c r="Q75" s="1325">
        <f t="shared" si="4"/>
        <v>0</v>
      </c>
    </row>
    <row r="76" spans="1:17" s="1072" customFormat="1" ht="78" customHeight="1">
      <c r="A76" s="827">
        <v>22</v>
      </c>
      <c r="B76" s="1080">
        <v>7000009656</v>
      </c>
      <c r="C76" s="1080">
        <v>710</v>
      </c>
      <c r="D76" s="1080" t="s">
        <v>643</v>
      </c>
      <c r="E76" s="1080">
        <v>1000020196</v>
      </c>
      <c r="F76" s="1080">
        <v>73045930</v>
      </c>
      <c r="G76" s="1081"/>
      <c r="H76" s="1082">
        <v>18</v>
      </c>
      <c r="I76" s="1083"/>
      <c r="J76" s="1084" t="s">
        <v>666</v>
      </c>
      <c r="K76" s="1080" t="s">
        <v>564</v>
      </c>
      <c r="L76" s="1080">
        <v>6</v>
      </c>
      <c r="M76" s="1085"/>
      <c r="N76" s="1086" t="str">
        <f t="shared" si="8"/>
        <v>Included</v>
      </c>
      <c r="O76" s="867">
        <f t="shared" si="2"/>
        <v>0</v>
      </c>
      <c r="P76" s="1324">
        <f t="shared" si="3"/>
        <v>0</v>
      </c>
      <c r="Q76" s="1325">
        <f t="shared" si="4"/>
        <v>0</v>
      </c>
    </row>
    <row r="77" spans="1:17" s="1072" customFormat="1" ht="44.25" customHeight="1">
      <c r="A77" s="827">
        <v>23</v>
      </c>
      <c r="B77" s="1080">
        <v>7000009656</v>
      </c>
      <c r="C77" s="1080">
        <v>720</v>
      </c>
      <c r="D77" s="1080" t="s">
        <v>643</v>
      </c>
      <c r="E77" s="1080">
        <v>1000015952</v>
      </c>
      <c r="F77" s="1080">
        <v>73082011</v>
      </c>
      <c r="G77" s="1081"/>
      <c r="H77" s="1082">
        <v>18</v>
      </c>
      <c r="I77" s="1083"/>
      <c r="J77" s="1084" t="s">
        <v>667</v>
      </c>
      <c r="K77" s="1080" t="s">
        <v>492</v>
      </c>
      <c r="L77" s="1080">
        <v>1</v>
      </c>
      <c r="M77" s="1085"/>
      <c r="N77" s="1086" t="str">
        <f t="shared" si="8"/>
        <v>Included</v>
      </c>
      <c r="O77" s="867">
        <f t="shared" si="2"/>
        <v>0</v>
      </c>
      <c r="P77" s="1324">
        <f t="shared" si="3"/>
        <v>0</v>
      </c>
      <c r="Q77" s="1325">
        <f t="shared" si="4"/>
        <v>0</v>
      </c>
    </row>
    <row r="78" spans="1:17" s="1072" customFormat="1" ht="44.25" customHeight="1">
      <c r="A78" s="827">
        <v>24</v>
      </c>
      <c r="B78" s="1080">
        <v>7000009656</v>
      </c>
      <c r="C78" s="1080">
        <v>730</v>
      </c>
      <c r="D78" s="1080" t="s">
        <v>644</v>
      </c>
      <c r="E78" s="1080">
        <v>1000000442</v>
      </c>
      <c r="F78" s="1080">
        <v>85446020</v>
      </c>
      <c r="G78" s="1081"/>
      <c r="H78" s="1082">
        <v>18</v>
      </c>
      <c r="I78" s="1083"/>
      <c r="J78" s="1084" t="s">
        <v>714</v>
      </c>
      <c r="K78" s="1080" t="s">
        <v>574</v>
      </c>
      <c r="L78" s="1080">
        <v>1</v>
      </c>
      <c r="M78" s="1085"/>
      <c r="N78" s="1086" t="str">
        <f t="shared" si="8"/>
        <v>Included</v>
      </c>
      <c r="O78" s="867">
        <f t="shared" si="2"/>
        <v>0</v>
      </c>
      <c r="P78" s="1324">
        <f t="shared" si="3"/>
        <v>0</v>
      </c>
      <c r="Q78" s="1325">
        <f t="shared" si="4"/>
        <v>0</v>
      </c>
    </row>
    <row r="79" spans="1:17" s="1072" customFormat="1" ht="44.25" customHeight="1">
      <c r="A79" s="827">
        <v>25</v>
      </c>
      <c r="B79" s="1080">
        <v>7000009656</v>
      </c>
      <c r="C79" s="1080">
        <v>740</v>
      </c>
      <c r="D79" s="1080" t="s">
        <v>644</v>
      </c>
      <c r="E79" s="1080">
        <v>1000000443</v>
      </c>
      <c r="F79" s="1080">
        <v>85446020</v>
      </c>
      <c r="G79" s="1081"/>
      <c r="H79" s="1082">
        <v>18</v>
      </c>
      <c r="I79" s="1083"/>
      <c r="J79" s="1084" t="s">
        <v>715</v>
      </c>
      <c r="K79" s="1080" t="s">
        <v>574</v>
      </c>
      <c r="L79" s="1080">
        <v>1</v>
      </c>
      <c r="M79" s="1085"/>
      <c r="N79" s="1086" t="str">
        <f t="shared" si="8"/>
        <v>Included</v>
      </c>
      <c r="O79" s="867">
        <f t="shared" si="2"/>
        <v>0</v>
      </c>
      <c r="P79" s="1324">
        <f t="shared" si="3"/>
        <v>0</v>
      </c>
      <c r="Q79" s="1325">
        <f t="shared" si="4"/>
        <v>0</v>
      </c>
    </row>
    <row r="80" spans="1:17" s="1072" customFormat="1" ht="44.25" customHeight="1">
      <c r="A80" s="827">
        <v>26</v>
      </c>
      <c r="B80" s="1080">
        <v>7000009656</v>
      </c>
      <c r="C80" s="1080">
        <v>750</v>
      </c>
      <c r="D80" s="1080" t="s">
        <v>644</v>
      </c>
      <c r="E80" s="1080">
        <v>1000000444</v>
      </c>
      <c r="F80" s="1080">
        <v>85446090</v>
      </c>
      <c r="G80" s="1081"/>
      <c r="H80" s="1082">
        <v>18</v>
      </c>
      <c r="I80" s="1083"/>
      <c r="J80" s="1084" t="s">
        <v>571</v>
      </c>
      <c r="K80" s="1080" t="s">
        <v>574</v>
      </c>
      <c r="L80" s="1080">
        <v>1</v>
      </c>
      <c r="M80" s="1085"/>
      <c r="N80" s="1086" t="str">
        <f t="shared" si="8"/>
        <v>Included</v>
      </c>
      <c r="O80" s="867">
        <f t="shared" si="2"/>
        <v>0</v>
      </c>
      <c r="P80" s="1324">
        <f t="shared" si="3"/>
        <v>0</v>
      </c>
      <c r="Q80" s="1325">
        <f t="shared" si="4"/>
        <v>0</v>
      </c>
    </row>
    <row r="81" spans="1:17" s="1072" customFormat="1" ht="44.25" customHeight="1">
      <c r="A81" s="827">
        <v>27</v>
      </c>
      <c r="B81" s="1080">
        <v>7000009656</v>
      </c>
      <c r="C81" s="1080">
        <v>770</v>
      </c>
      <c r="D81" s="1080" t="s">
        <v>645</v>
      </c>
      <c r="E81" s="1080">
        <v>1000012366</v>
      </c>
      <c r="F81" s="1080">
        <v>73082011</v>
      </c>
      <c r="G81" s="1081"/>
      <c r="H81" s="1082">
        <v>18</v>
      </c>
      <c r="I81" s="1083"/>
      <c r="J81" s="1084" t="s">
        <v>620</v>
      </c>
      <c r="K81" s="1080" t="s">
        <v>564</v>
      </c>
      <c r="L81" s="1080">
        <v>24</v>
      </c>
      <c r="M81" s="1085"/>
      <c r="N81" s="1086" t="str">
        <f t="shared" si="8"/>
        <v>Included</v>
      </c>
      <c r="O81" s="867">
        <f t="shared" si="2"/>
        <v>0</v>
      </c>
      <c r="P81" s="1324">
        <f t="shared" si="3"/>
        <v>0</v>
      </c>
      <c r="Q81" s="1325">
        <f t="shared" si="4"/>
        <v>0</v>
      </c>
    </row>
    <row r="82" spans="1:17" s="1072" customFormat="1" ht="24.75" customHeight="1">
      <c r="A82" s="827">
        <v>28</v>
      </c>
      <c r="B82" s="1080">
        <v>7000009656</v>
      </c>
      <c r="C82" s="1080">
        <v>800</v>
      </c>
      <c r="D82" s="1080" t="s">
        <v>646</v>
      </c>
      <c r="E82" s="1080">
        <v>1000020419</v>
      </c>
      <c r="F82" s="1080">
        <v>85354010</v>
      </c>
      <c r="G82" s="1081"/>
      <c r="H82" s="1082">
        <v>18</v>
      </c>
      <c r="I82" s="1083"/>
      <c r="J82" s="1084" t="s">
        <v>668</v>
      </c>
      <c r="K82" s="1080" t="s">
        <v>564</v>
      </c>
      <c r="L82" s="1080">
        <v>6</v>
      </c>
      <c r="M82" s="1085"/>
      <c r="N82" s="1086" t="str">
        <f t="shared" si="8"/>
        <v>Included</v>
      </c>
      <c r="O82" s="867">
        <f t="shared" si="2"/>
        <v>0</v>
      </c>
      <c r="P82" s="1324">
        <f t="shared" ref="P82:P145" si="9">IF(N82="Included",0,N82)</f>
        <v>0</v>
      </c>
      <c r="Q82" s="1325">
        <f t="shared" ref="Q82:Q145" si="10">IF(I82="",H82*P82/100,I82*P82)</f>
        <v>0</v>
      </c>
    </row>
    <row r="83" spans="1:17" s="1072" customFormat="1" ht="24.75" customHeight="1">
      <c r="A83" s="827">
        <v>29</v>
      </c>
      <c r="B83" s="1080">
        <v>7000009656</v>
      </c>
      <c r="C83" s="1080">
        <v>810</v>
      </c>
      <c r="D83" s="1080" t="s">
        <v>646</v>
      </c>
      <c r="E83" s="1080">
        <v>1000004401</v>
      </c>
      <c r="F83" s="1080">
        <v>85462040</v>
      </c>
      <c r="G83" s="1081"/>
      <c r="H83" s="1082">
        <v>18</v>
      </c>
      <c r="I83" s="1083"/>
      <c r="J83" s="1084" t="s">
        <v>669</v>
      </c>
      <c r="K83" s="1080" t="s">
        <v>564</v>
      </c>
      <c r="L83" s="1080">
        <v>6</v>
      </c>
      <c r="M83" s="1085"/>
      <c r="N83" s="1086" t="str">
        <f t="shared" si="8"/>
        <v>Included</v>
      </c>
      <c r="O83" s="867">
        <f t="shared" si="2"/>
        <v>0</v>
      </c>
      <c r="P83" s="1324">
        <f t="shared" si="9"/>
        <v>0</v>
      </c>
      <c r="Q83" s="1325">
        <f t="shared" si="10"/>
        <v>0</v>
      </c>
    </row>
    <row r="84" spans="1:17" s="1072" customFormat="1" ht="52.5" customHeight="1">
      <c r="A84" s="827">
        <v>30</v>
      </c>
      <c r="B84" s="1080">
        <v>7000009656</v>
      </c>
      <c r="C84" s="1080">
        <v>820</v>
      </c>
      <c r="D84" s="1080" t="s">
        <v>647</v>
      </c>
      <c r="E84" s="1080">
        <v>1000003409</v>
      </c>
      <c r="F84" s="1080">
        <v>85371000</v>
      </c>
      <c r="G84" s="1081"/>
      <c r="H84" s="1082">
        <v>18</v>
      </c>
      <c r="I84" s="1083"/>
      <c r="J84" s="1084" t="s">
        <v>670</v>
      </c>
      <c r="K84" s="1080" t="s">
        <v>564</v>
      </c>
      <c r="L84" s="1080">
        <v>2</v>
      </c>
      <c r="M84" s="1085"/>
      <c r="N84" s="1086" t="str">
        <f t="shared" si="8"/>
        <v>Included</v>
      </c>
      <c r="O84" s="867">
        <f t="shared" si="2"/>
        <v>0</v>
      </c>
      <c r="P84" s="1324">
        <f t="shared" si="9"/>
        <v>0</v>
      </c>
      <c r="Q84" s="1325">
        <f t="shared" si="10"/>
        <v>0</v>
      </c>
    </row>
    <row r="85" spans="1:17" s="1072" customFormat="1" ht="52.5" customHeight="1">
      <c r="A85" s="827">
        <v>31</v>
      </c>
      <c r="B85" s="1080">
        <v>7000009656</v>
      </c>
      <c r="C85" s="1080">
        <v>830</v>
      </c>
      <c r="D85" s="1080" t="s">
        <v>647</v>
      </c>
      <c r="E85" s="1080">
        <v>1000003411</v>
      </c>
      <c r="F85" s="1080">
        <v>85371000</v>
      </c>
      <c r="G85" s="1081"/>
      <c r="H85" s="1082">
        <v>18</v>
      </c>
      <c r="I85" s="1083"/>
      <c r="J85" s="1084" t="s">
        <v>671</v>
      </c>
      <c r="K85" s="1080" t="s">
        <v>564</v>
      </c>
      <c r="L85" s="1080">
        <v>1</v>
      </c>
      <c r="M85" s="1085"/>
      <c r="N85" s="1086" t="str">
        <f t="shared" si="8"/>
        <v>Included</v>
      </c>
      <c r="O85" s="867">
        <f t="shared" si="2"/>
        <v>0</v>
      </c>
      <c r="P85" s="1324">
        <f t="shared" si="9"/>
        <v>0</v>
      </c>
      <c r="Q85" s="1325">
        <f t="shared" si="10"/>
        <v>0</v>
      </c>
    </row>
    <row r="86" spans="1:17" s="1072" customFormat="1" ht="63" customHeight="1">
      <c r="A86" s="827">
        <v>32</v>
      </c>
      <c r="B86" s="1080">
        <v>7000009656</v>
      </c>
      <c r="C86" s="1080">
        <v>860</v>
      </c>
      <c r="D86" s="1080" t="s">
        <v>648</v>
      </c>
      <c r="E86" s="1080">
        <v>1000011713</v>
      </c>
      <c r="F86" s="1080">
        <v>73082011</v>
      </c>
      <c r="G86" s="1081"/>
      <c r="H86" s="1082">
        <v>18</v>
      </c>
      <c r="I86" s="1083"/>
      <c r="J86" s="1084" t="s">
        <v>569</v>
      </c>
      <c r="K86" s="1080" t="s">
        <v>492</v>
      </c>
      <c r="L86" s="1080">
        <v>0.2</v>
      </c>
      <c r="M86" s="1085"/>
      <c r="N86" s="1086" t="str">
        <f t="shared" si="8"/>
        <v>Included</v>
      </c>
      <c r="O86" s="867">
        <f t="shared" ref="O86:O141" si="11">Q86</f>
        <v>0</v>
      </c>
      <c r="P86" s="1324">
        <f t="shared" si="9"/>
        <v>0</v>
      </c>
      <c r="Q86" s="1325">
        <f t="shared" si="10"/>
        <v>0</v>
      </c>
    </row>
    <row r="87" spans="1:17" s="1072" customFormat="1" ht="63" customHeight="1">
      <c r="A87" s="827">
        <v>33</v>
      </c>
      <c r="B87" s="1080">
        <v>7000009656</v>
      </c>
      <c r="C87" s="1080">
        <v>870</v>
      </c>
      <c r="D87" s="1080" t="s">
        <v>648</v>
      </c>
      <c r="E87" s="1080">
        <v>1000012373</v>
      </c>
      <c r="F87" s="1080">
        <v>73082011</v>
      </c>
      <c r="G87" s="1081"/>
      <c r="H87" s="1082">
        <v>18</v>
      </c>
      <c r="I87" s="1083"/>
      <c r="J87" s="1084" t="s">
        <v>570</v>
      </c>
      <c r="K87" s="1080" t="s">
        <v>492</v>
      </c>
      <c r="L87" s="1080">
        <v>0.2</v>
      </c>
      <c r="M87" s="1085"/>
      <c r="N87" s="1086" t="str">
        <f t="shared" si="8"/>
        <v>Included</v>
      </c>
      <c r="O87" s="867">
        <f t="shared" si="11"/>
        <v>0</v>
      </c>
      <c r="P87" s="1324">
        <f t="shared" si="9"/>
        <v>0</v>
      </c>
      <c r="Q87" s="1325">
        <f t="shared" si="10"/>
        <v>0</v>
      </c>
    </row>
    <row r="88" spans="1:17" s="1072" customFormat="1" ht="33" customHeight="1">
      <c r="A88" s="827">
        <v>34</v>
      </c>
      <c r="B88" s="1329">
        <v>7000009656</v>
      </c>
      <c r="C88" s="1329">
        <v>1530</v>
      </c>
      <c r="D88" s="1329" t="s">
        <v>785</v>
      </c>
      <c r="E88" s="1329">
        <v>1000028245</v>
      </c>
      <c r="F88" s="1329">
        <v>85049010</v>
      </c>
      <c r="G88" s="1330"/>
      <c r="H88" s="1331">
        <v>18</v>
      </c>
      <c r="I88" s="1332"/>
      <c r="J88" s="1628" t="s">
        <v>788</v>
      </c>
      <c r="K88" s="1329" t="s">
        <v>574</v>
      </c>
      <c r="L88" s="1329">
        <v>1</v>
      </c>
      <c r="M88" s="1085"/>
      <c r="N88" s="1086" t="str">
        <f t="shared" ref="N88:N91" si="12">IF(M88=0, "Included",IF(ISERROR(L88*M88), M88, L88*M88))</f>
        <v>Included</v>
      </c>
      <c r="O88" s="867">
        <f t="shared" ref="O88:O91" si="13">Q88</f>
        <v>0</v>
      </c>
      <c r="P88" s="1324">
        <f t="shared" si="9"/>
        <v>0</v>
      </c>
      <c r="Q88" s="1325">
        <f t="shared" si="10"/>
        <v>0</v>
      </c>
    </row>
    <row r="89" spans="1:17" s="1072" customFormat="1" ht="36" customHeight="1">
      <c r="A89" s="827">
        <v>35</v>
      </c>
      <c r="B89" s="1329">
        <v>7000009656</v>
      </c>
      <c r="C89" s="1329">
        <v>1540</v>
      </c>
      <c r="D89" s="1329" t="s">
        <v>785</v>
      </c>
      <c r="E89" s="1329">
        <v>1000019912</v>
      </c>
      <c r="F89" s="1329">
        <v>85371000</v>
      </c>
      <c r="G89" s="1330"/>
      <c r="H89" s="1331">
        <v>18</v>
      </c>
      <c r="I89" s="1332"/>
      <c r="J89" s="1628" t="s">
        <v>787</v>
      </c>
      <c r="K89" s="1329" t="s">
        <v>574</v>
      </c>
      <c r="L89" s="1329">
        <v>1</v>
      </c>
      <c r="M89" s="1085"/>
      <c r="N89" s="1086" t="str">
        <f t="shared" si="12"/>
        <v>Included</v>
      </c>
      <c r="O89" s="867">
        <f t="shared" si="13"/>
        <v>0</v>
      </c>
      <c r="P89" s="1324">
        <f t="shared" si="9"/>
        <v>0</v>
      </c>
      <c r="Q89" s="1325">
        <f t="shared" si="10"/>
        <v>0</v>
      </c>
    </row>
    <row r="90" spans="1:17" s="1072" customFormat="1" ht="33.75" customHeight="1">
      <c r="A90" s="827">
        <v>36</v>
      </c>
      <c r="B90" s="1329">
        <v>7000009656</v>
      </c>
      <c r="C90" s="1329">
        <v>1550</v>
      </c>
      <c r="D90" s="1329" t="s">
        <v>785</v>
      </c>
      <c r="E90" s="1329">
        <v>1000024186</v>
      </c>
      <c r="F90" s="1329">
        <v>85354010</v>
      </c>
      <c r="G90" s="1330"/>
      <c r="H90" s="1331">
        <v>18</v>
      </c>
      <c r="I90" s="1332"/>
      <c r="J90" s="1628" t="s">
        <v>789</v>
      </c>
      <c r="K90" s="1329" t="s">
        <v>574</v>
      </c>
      <c r="L90" s="1329">
        <v>1</v>
      </c>
      <c r="M90" s="1085"/>
      <c r="N90" s="1086" t="str">
        <f t="shared" si="12"/>
        <v>Included</v>
      </c>
      <c r="O90" s="867">
        <f t="shared" si="13"/>
        <v>0</v>
      </c>
      <c r="P90" s="1324">
        <f t="shared" si="9"/>
        <v>0</v>
      </c>
      <c r="Q90" s="1325">
        <f t="shared" si="10"/>
        <v>0</v>
      </c>
    </row>
    <row r="91" spans="1:17" s="1072" customFormat="1" ht="33.75" customHeight="1">
      <c r="A91" s="827">
        <v>37</v>
      </c>
      <c r="B91" s="1329">
        <v>7000009656</v>
      </c>
      <c r="C91" s="1329">
        <v>1560</v>
      </c>
      <c r="D91" s="1329" t="s">
        <v>785</v>
      </c>
      <c r="E91" s="1329">
        <v>1000025945</v>
      </c>
      <c r="F91" s="1329">
        <v>85389000</v>
      </c>
      <c r="G91" s="1330"/>
      <c r="H91" s="1331">
        <v>18</v>
      </c>
      <c r="I91" s="1332"/>
      <c r="J91" s="1628" t="s">
        <v>790</v>
      </c>
      <c r="K91" s="1329" t="s">
        <v>565</v>
      </c>
      <c r="L91" s="1329">
        <v>1</v>
      </c>
      <c r="M91" s="1085"/>
      <c r="N91" s="1086" t="str">
        <f t="shared" si="12"/>
        <v>Included</v>
      </c>
      <c r="O91" s="867">
        <f t="shared" si="13"/>
        <v>0</v>
      </c>
      <c r="P91" s="1324">
        <f t="shared" si="9"/>
        <v>0</v>
      </c>
      <c r="Q91" s="1325">
        <f t="shared" si="10"/>
        <v>0</v>
      </c>
    </row>
    <row r="92" spans="1:17" s="1059" customFormat="1" ht="22.5" customHeight="1">
      <c r="A92" s="1294" t="s">
        <v>676</v>
      </c>
      <c r="B92" s="1286" t="s">
        <v>677</v>
      </c>
      <c r="C92" s="1287"/>
      <c r="D92" s="1287"/>
      <c r="E92" s="1287"/>
      <c r="F92" s="1287"/>
      <c r="G92" s="1288"/>
      <c r="H92" s="1285"/>
      <c r="I92" s="1289"/>
      <c r="J92" s="1290"/>
      <c r="K92" s="1285"/>
      <c r="L92" s="1285"/>
      <c r="M92" s="1291"/>
      <c r="N92" s="1292"/>
      <c r="O92" s="867"/>
      <c r="P92" s="1324">
        <f t="shared" si="9"/>
        <v>0</v>
      </c>
      <c r="Q92" s="1325">
        <f t="shared" si="10"/>
        <v>0</v>
      </c>
    </row>
    <row r="93" spans="1:17" s="1072" customFormat="1" ht="39.75" customHeight="1">
      <c r="A93" s="826">
        <v>1</v>
      </c>
      <c r="B93" s="1080">
        <v>7000009656</v>
      </c>
      <c r="C93" s="1080">
        <v>890</v>
      </c>
      <c r="D93" s="1080" t="s">
        <v>678</v>
      </c>
      <c r="E93" s="1080">
        <v>1000001073</v>
      </c>
      <c r="F93" s="1080">
        <v>85042330</v>
      </c>
      <c r="G93" s="1081"/>
      <c r="H93" s="1082">
        <v>18</v>
      </c>
      <c r="I93" s="1083"/>
      <c r="J93" s="1084" t="s">
        <v>684</v>
      </c>
      <c r="K93" s="1084" t="s">
        <v>564</v>
      </c>
      <c r="L93" s="1084">
        <v>1</v>
      </c>
      <c r="M93" s="1085"/>
      <c r="N93" s="1086" t="str">
        <f t="shared" ref="N93" si="14">IF(M93=0, "Included",IF(ISERROR(L93*M93), M93, L93*M93))</f>
        <v>Included</v>
      </c>
      <c r="O93" s="867">
        <f t="shared" si="11"/>
        <v>0</v>
      </c>
      <c r="P93" s="1324">
        <f t="shared" si="9"/>
        <v>0</v>
      </c>
      <c r="Q93" s="1325">
        <f t="shared" si="10"/>
        <v>0</v>
      </c>
    </row>
    <row r="94" spans="1:17" s="1072" customFormat="1" ht="37.5" customHeight="1">
      <c r="A94" s="826">
        <v>2</v>
      </c>
      <c r="B94" s="1080">
        <v>7000009656</v>
      </c>
      <c r="C94" s="1080">
        <v>900</v>
      </c>
      <c r="D94" s="1080" t="s">
        <v>678</v>
      </c>
      <c r="E94" s="1080">
        <v>1000013968</v>
      </c>
      <c r="F94" s="1080">
        <v>85049010</v>
      </c>
      <c r="G94" s="1081"/>
      <c r="H94" s="1082">
        <v>18</v>
      </c>
      <c r="I94" s="1083"/>
      <c r="J94" s="1084" t="s">
        <v>685</v>
      </c>
      <c r="K94" s="1084" t="s">
        <v>565</v>
      </c>
      <c r="L94" s="1084">
        <v>1</v>
      </c>
      <c r="M94" s="1085"/>
      <c r="N94" s="1086" t="str">
        <f t="shared" ref="N94:N141" si="15">IF(M94=0, "Included",IF(ISERROR(L94*M94), M94, L94*M94))</f>
        <v>Included</v>
      </c>
      <c r="O94" s="867">
        <f t="shared" si="11"/>
        <v>0</v>
      </c>
      <c r="P94" s="1324">
        <f t="shared" si="9"/>
        <v>0</v>
      </c>
      <c r="Q94" s="1325">
        <f t="shared" si="10"/>
        <v>0</v>
      </c>
    </row>
    <row r="95" spans="1:17" s="1072" customFormat="1" ht="37.5" customHeight="1">
      <c r="A95" s="826">
        <v>3</v>
      </c>
      <c r="B95" s="1080">
        <v>7000009656</v>
      </c>
      <c r="C95" s="1080">
        <v>910</v>
      </c>
      <c r="D95" s="1080" t="s">
        <v>678</v>
      </c>
      <c r="E95" s="1080">
        <v>1000016764</v>
      </c>
      <c r="F95" s="1080">
        <v>85049010</v>
      </c>
      <c r="G95" s="1081"/>
      <c r="H95" s="1082">
        <v>18</v>
      </c>
      <c r="I95" s="1083"/>
      <c r="J95" s="1084" t="s">
        <v>649</v>
      </c>
      <c r="K95" s="1084" t="s">
        <v>564</v>
      </c>
      <c r="L95" s="1084">
        <v>1</v>
      </c>
      <c r="M95" s="1085"/>
      <c r="N95" s="1086" t="str">
        <f t="shared" si="15"/>
        <v>Included</v>
      </c>
      <c r="O95" s="867">
        <f t="shared" si="11"/>
        <v>0</v>
      </c>
      <c r="P95" s="1324">
        <f t="shared" si="9"/>
        <v>0</v>
      </c>
      <c r="Q95" s="1325">
        <f t="shared" si="10"/>
        <v>0</v>
      </c>
    </row>
    <row r="96" spans="1:17" s="1072" customFormat="1" ht="47.25" customHeight="1">
      <c r="A96" s="826">
        <v>4</v>
      </c>
      <c r="B96" s="1080">
        <v>7000009656</v>
      </c>
      <c r="C96" s="1080">
        <v>920</v>
      </c>
      <c r="D96" s="1080" t="s">
        <v>678</v>
      </c>
      <c r="E96" s="1080">
        <v>1000025219</v>
      </c>
      <c r="F96" s="1080">
        <v>85049010</v>
      </c>
      <c r="G96" s="1081"/>
      <c r="H96" s="1082">
        <v>18</v>
      </c>
      <c r="I96" s="1083"/>
      <c r="J96" s="1084" t="s">
        <v>579</v>
      </c>
      <c r="K96" s="1084" t="s">
        <v>564</v>
      </c>
      <c r="L96" s="1084">
        <v>1</v>
      </c>
      <c r="M96" s="1085"/>
      <c r="N96" s="1086" t="str">
        <f t="shared" si="15"/>
        <v>Included</v>
      </c>
      <c r="O96" s="867">
        <f t="shared" si="11"/>
        <v>0</v>
      </c>
      <c r="P96" s="1324">
        <f t="shared" si="9"/>
        <v>0</v>
      </c>
      <c r="Q96" s="1325">
        <f t="shared" si="10"/>
        <v>0</v>
      </c>
    </row>
    <row r="97" spans="1:17" s="1072" customFormat="1" ht="47.25" customHeight="1">
      <c r="A97" s="826">
        <v>5</v>
      </c>
      <c r="B97" s="1080">
        <v>7000009656</v>
      </c>
      <c r="C97" s="1080">
        <v>930</v>
      </c>
      <c r="D97" s="1080" t="s">
        <v>678</v>
      </c>
      <c r="E97" s="1080">
        <v>1000030470</v>
      </c>
      <c r="F97" s="1080">
        <v>85049010</v>
      </c>
      <c r="G97" s="1081"/>
      <c r="H97" s="1082">
        <v>18</v>
      </c>
      <c r="I97" s="1083"/>
      <c r="J97" s="1084" t="s">
        <v>686</v>
      </c>
      <c r="K97" s="1084" t="s">
        <v>565</v>
      </c>
      <c r="L97" s="1084">
        <v>1</v>
      </c>
      <c r="M97" s="1085"/>
      <c r="N97" s="1086" t="str">
        <f t="shared" si="15"/>
        <v>Included</v>
      </c>
      <c r="O97" s="867">
        <f t="shared" si="11"/>
        <v>0</v>
      </c>
      <c r="P97" s="1324">
        <f t="shared" si="9"/>
        <v>0</v>
      </c>
      <c r="Q97" s="1325">
        <f t="shared" si="10"/>
        <v>0</v>
      </c>
    </row>
    <row r="98" spans="1:17" s="1072" customFormat="1" ht="47.25" customHeight="1">
      <c r="A98" s="826">
        <v>6</v>
      </c>
      <c r="B98" s="1080">
        <v>7000009656</v>
      </c>
      <c r="C98" s="1080">
        <v>950</v>
      </c>
      <c r="D98" s="1080" t="s">
        <v>679</v>
      </c>
      <c r="E98" s="1080">
        <v>1000001678</v>
      </c>
      <c r="F98" s="1080">
        <v>85359030</v>
      </c>
      <c r="G98" s="1081"/>
      <c r="H98" s="1082">
        <v>18</v>
      </c>
      <c r="I98" s="1083"/>
      <c r="J98" s="1084" t="s">
        <v>687</v>
      </c>
      <c r="K98" s="1084" t="s">
        <v>565</v>
      </c>
      <c r="L98" s="1084">
        <v>1</v>
      </c>
      <c r="M98" s="1085"/>
      <c r="N98" s="1086" t="str">
        <f t="shared" si="15"/>
        <v>Included</v>
      </c>
      <c r="O98" s="867">
        <f t="shared" si="11"/>
        <v>0</v>
      </c>
      <c r="P98" s="1324">
        <f t="shared" si="9"/>
        <v>0</v>
      </c>
      <c r="Q98" s="1325">
        <f t="shared" si="10"/>
        <v>0</v>
      </c>
    </row>
    <row r="99" spans="1:17" s="1072" customFormat="1" ht="47.25" customHeight="1">
      <c r="A99" s="826">
        <v>7</v>
      </c>
      <c r="B99" s="1080">
        <v>7000009656</v>
      </c>
      <c r="C99" s="1080">
        <v>960</v>
      </c>
      <c r="D99" s="1080" t="s">
        <v>679</v>
      </c>
      <c r="E99" s="1080">
        <v>1000032764</v>
      </c>
      <c r="F99" s="1080">
        <v>85389000</v>
      </c>
      <c r="G99" s="1081"/>
      <c r="H99" s="1082">
        <v>18</v>
      </c>
      <c r="I99" s="1083"/>
      <c r="J99" s="1084" t="s">
        <v>688</v>
      </c>
      <c r="K99" s="1084" t="s">
        <v>565</v>
      </c>
      <c r="L99" s="1084">
        <v>3</v>
      </c>
      <c r="M99" s="1085"/>
      <c r="N99" s="1086" t="str">
        <f t="shared" si="15"/>
        <v>Included</v>
      </c>
      <c r="O99" s="867">
        <f t="shared" si="11"/>
        <v>0</v>
      </c>
      <c r="P99" s="1324">
        <f t="shared" si="9"/>
        <v>0</v>
      </c>
      <c r="Q99" s="1325">
        <f t="shared" si="10"/>
        <v>0</v>
      </c>
    </row>
    <row r="100" spans="1:17" s="1072" customFormat="1" ht="54" customHeight="1">
      <c r="A100" s="826">
        <v>8</v>
      </c>
      <c r="B100" s="1080">
        <v>7000009656</v>
      </c>
      <c r="C100" s="1080">
        <v>970</v>
      </c>
      <c r="D100" s="1080" t="s">
        <v>679</v>
      </c>
      <c r="E100" s="1080">
        <v>1000011252</v>
      </c>
      <c r="F100" s="1080">
        <v>72169990</v>
      </c>
      <c r="G100" s="1081"/>
      <c r="H100" s="1082">
        <v>18</v>
      </c>
      <c r="I100" s="1083"/>
      <c r="J100" s="1084" t="s">
        <v>689</v>
      </c>
      <c r="K100" s="1084" t="s">
        <v>565</v>
      </c>
      <c r="L100" s="1084">
        <v>1</v>
      </c>
      <c r="M100" s="1085"/>
      <c r="N100" s="1086" t="str">
        <f t="shared" si="15"/>
        <v>Included</v>
      </c>
      <c r="O100" s="867">
        <f t="shared" si="11"/>
        <v>0</v>
      </c>
      <c r="P100" s="1324">
        <f t="shared" si="9"/>
        <v>0</v>
      </c>
      <c r="Q100" s="1325">
        <f t="shared" si="10"/>
        <v>0</v>
      </c>
    </row>
    <row r="101" spans="1:17" s="1072" customFormat="1" ht="49.5">
      <c r="A101" s="826">
        <v>9</v>
      </c>
      <c r="B101" s="1080">
        <v>7000009656</v>
      </c>
      <c r="C101" s="1080">
        <v>980</v>
      </c>
      <c r="D101" s="1080" t="s">
        <v>679</v>
      </c>
      <c r="E101" s="1080">
        <v>1000034953</v>
      </c>
      <c r="F101" s="1080">
        <v>85389000</v>
      </c>
      <c r="G101" s="1081"/>
      <c r="H101" s="1082">
        <v>18</v>
      </c>
      <c r="I101" s="1083"/>
      <c r="J101" s="1084" t="s">
        <v>690</v>
      </c>
      <c r="K101" s="1084" t="s">
        <v>565</v>
      </c>
      <c r="L101" s="1084">
        <v>2</v>
      </c>
      <c r="M101" s="1085"/>
      <c r="N101" s="1086" t="str">
        <f t="shared" si="15"/>
        <v>Included</v>
      </c>
      <c r="O101" s="867">
        <f t="shared" si="11"/>
        <v>0</v>
      </c>
      <c r="P101" s="1324">
        <f t="shared" si="9"/>
        <v>0</v>
      </c>
      <c r="Q101" s="1325">
        <f t="shared" si="10"/>
        <v>0</v>
      </c>
    </row>
    <row r="102" spans="1:17" s="1072" customFormat="1" ht="39" customHeight="1">
      <c r="A102" s="826">
        <v>10</v>
      </c>
      <c r="B102" s="1080">
        <v>7000009656</v>
      </c>
      <c r="C102" s="1080">
        <v>990</v>
      </c>
      <c r="D102" s="1080" t="s">
        <v>679</v>
      </c>
      <c r="E102" s="1080">
        <v>1000000944</v>
      </c>
      <c r="F102" s="1080">
        <v>85359030</v>
      </c>
      <c r="G102" s="1081"/>
      <c r="H102" s="1082">
        <v>18</v>
      </c>
      <c r="I102" s="1083"/>
      <c r="J102" s="1084" t="s">
        <v>708</v>
      </c>
      <c r="K102" s="1084" t="s">
        <v>565</v>
      </c>
      <c r="L102" s="1084">
        <v>1</v>
      </c>
      <c r="M102" s="1085"/>
      <c r="N102" s="1086" t="str">
        <f t="shared" si="15"/>
        <v>Included</v>
      </c>
      <c r="O102" s="867">
        <f t="shared" si="11"/>
        <v>0</v>
      </c>
      <c r="P102" s="1324">
        <f t="shared" si="9"/>
        <v>0</v>
      </c>
      <c r="Q102" s="1325">
        <f t="shared" si="10"/>
        <v>0</v>
      </c>
    </row>
    <row r="103" spans="1:17" s="1072" customFormat="1" ht="33.75" customHeight="1">
      <c r="A103" s="826">
        <v>11</v>
      </c>
      <c r="B103" s="1080">
        <v>7000009656</v>
      </c>
      <c r="C103" s="1080">
        <v>1000</v>
      </c>
      <c r="D103" s="1080" t="s">
        <v>679</v>
      </c>
      <c r="E103" s="1080">
        <v>1000032751</v>
      </c>
      <c r="F103" s="1080">
        <v>85389000</v>
      </c>
      <c r="G103" s="1081"/>
      <c r="H103" s="1082">
        <v>18</v>
      </c>
      <c r="I103" s="1083"/>
      <c r="J103" s="1084" t="s">
        <v>691</v>
      </c>
      <c r="K103" s="1084" t="s">
        <v>594</v>
      </c>
      <c r="L103" s="1084">
        <v>105</v>
      </c>
      <c r="M103" s="1085"/>
      <c r="N103" s="1086" t="str">
        <f t="shared" si="15"/>
        <v>Included</v>
      </c>
      <c r="O103" s="867">
        <f t="shared" si="11"/>
        <v>0</v>
      </c>
      <c r="P103" s="1324">
        <f t="shared" si="9"/>
        <v>0</v>
      </c>
      <c r="Q103" s="1325">
        <f t="shared" si="10"/>
        <v>0</v>
      </c>
    </row>
    <row r="104" spans="1:17" s="1072" customFormat="1" ht="49.5">
      <c r="A104" s="826">
        <v>12</v>
      </c>
      <c r="B104" s="1080">
        <v>7000009656</v>
      </c>
      <c r="C104" s="1080">
        <v>1010</v>
      </c>
      <c r="D104" s="1080" t="s">
        <v>679</v>
      </c>
      <c r="E104" s="1080">
        <v>1000032373</v>
      </c>
      <c r="F104" s="1080">
        <v>85389000</v>
      </c>
      <c r="G104" s="1081"/>
      <c r="H104" s="1082">
        <v>18</v>
      </c>
      <c r="I104" s="1083"/>
      <c r="J104" s="1084" t="s">
        <v>692</v>
      </c>
      <c r="K104" s="1084" t="s">
        <v>565</v>
      </c>
      <c r="L104" s="1084">
        <v>3</v>
      </c>
      <c r="M104" s="1085"/>
      <c r="N104" s="1086" t="str">
        <f t="shared" si="15"/>
        <v>Included</v>
      </c>
      <c r="O104" s="867">
        <f t="shared" si="11"/>
        <v>0</v>
      </c>
      <c r="P104" s="1324">
        <f t="shared" si="9"/>
        <v>0</v>
      </c>
      <c r="Q104" s="1325">
        <f t="shared" si="10"/>
        <v>0</v>
      </c>
    </row>
    <row r="105" spans="1:17" s="1072" customFormat="1" ht="63" customHeight="1">
      <c r="A105" s="826">
        <v>13</v>
      </c>
      <c r="B105" s="1080">
        <v>7000009656</v>
      </c>
      <c r="C105" s="1080">
        <v>1020</v>
      </c>
      <c r="D105" s="1080" t="s">
        <v>679</v>
      </c>
      <c r="E105" s="1080">
        <v>1000011220</v>
      </c>
      <c r="F105" s="1080">
        <v>85389000</v>
      </c>
      <c r="G105" s="1081"/>
      <c r="H105" s="1082">
        <v>18</v>
      </c>
      <c r="I105" s="1083"/>
      <c r="J105" s="1084" t="s">
        <v>693</v>
      </c>
      <c r="K105" s="1084" t="s">
        <v>565</v>
      </c>
      <c r="L105" s="1084">
        <v>1</v>
      </c>
      <c r="M105" s="1085"/>
      <c r="N105" s="1086" t="str">
        <f t="shared" si="15"/>
        <v>Included</v>
      </c>
      <c r="O105" s="867">
        <f t="shared" si="11"/>
        <v>0</v>
      </c>
      <c r="P105" s="1324">
        <f t="shared" si="9"/>
        <v>0</v>
      </c>
      <c r="Q105" s="1325">
        <f t="shared" si="10"/>
        <v>0</v>
      </c>
    </row>
    <row r="106" spans="1:17" s="1072" customFormat="1" ht="56.25" customHeight="1">
      <c r="A106" s="826">
        <v>14</v>
      </c>
      <c r="B106" s="1080">
        <v>7000009656</v>
      </c>
      <c r="C106" s="1080">
        <v>1030</v>
      </c>
      <c r="D106" s="1080" t="s">
        <v>679</v>
      </c>
      <c r="E106" s="1080">
        <v>1000032783</v>
      </c>
      <c r="F106" s="1080">
        <v>85359030</v>
      </c>
      <c r="G106" s="1081"/>
      <c r="H106" s="1082">
        <v>18</v>
      </c>
      <c r="I106" s="1083"/>
      <c r="J106" s="1084" t="s">
        <v>694</v>
      </c>
      <c r="K106" s="1084" t="s">
        <v>565</v>
      </c>
      <c r="L106" s="1084">
        <v>2</v>
      </c>
      <c r="M106" s="1085"/>
      <c r="N106" s="1086" t="str">
        <f t="shared" si="15"/>
        <v>Included</v>
      </c>
      <c r="O106" s="867">
        <f t="shared" si="11"/>
        <v>0</v>
      </c>
      <c r="P106" s="1324">
        <f t="shared" si="9"/>
        <v>0</v>
      </c>
      <c r="Q106" s="1325">
        <f t="shared" si="10"/>
        <v>0</v>
      </c>
    </row>
    <row r="107" spans="1:17" s="1072" customFormat="1" ht="57" customHeight="1">
      <c r="A107" s="826">
        <v>15</v>
      </c>
      <c r="B107" s="1080">
        <v>7000009656</v>
      </c>
      <c r="C107" s="1080">
        <v>1040</v>
      </c>
      <c r="D107" s="1080" t="s">
        <v>679</v>
      </c>
      <c r="E107" s="1080">
        <v>1000001571</v>
      </c>
      <c r="F107" s="1080">
        <v>85359030</v>
      </c>
      <c r="G107" s="1081"/>
      <c r="H107" s="1082">
        <v>18</v>
      </c>
      <c r="I107" s="1083"/>
      <c r="J107" s="1084" t="s">
        <v>695</v>
      </c>
      <c r="K107" s="1084" t="s">
        <v>594</v>
      </c>
      <c r="L107" s="1084">
        <v>75</v>
      </c>
      <c r="M107" s="1085"/>
      <c r="N107" s="1086" t="str">
        <f t="shared" si="15"/>
        <v>Included</v>
      </c>
      <c r="O107" s="867">
        <f t="shared" si="11"/>
        <v>0</v>
      </c>
      <c r="P107" s="1324">
        <f t="shared" si="9"/>
        <v>0</v>
      </c>
      <c r="Q107" s="1325">
        <f t="shared" si="10"/>
        <v>0</v>
      </c>
    </row>
    <row r="108" spans="1:17" s="1072" customFormat="1" ht="47.25" customHeight="1">
      <c r="A108" s="826">
        <v>16</v>
      </c>
      <c r="B108" s="1080">
        <v>7000009656</v>
      </c>
      <c r="C108" s="1080">
        <v>1060</v>
      </c>
      <c r="D108" s="1080" t="s">
        <v>680</v>
      </c>
      <c r="E108" s="1080">
        <v>1000001566</v>
      </c>
      <c r="F108" s="1080">
        <v>85371000</v>
      </c>
      <c r="G108" s="1081"/>
      <c r="H108" s="1082">
        <v>18</v>
      </c>
      <c r="I108" s="1083"/>
      <c r="J108" s="1084" t="s">
        <v>696</v>
      </c>
      <c r="K108" s="1084" t="s">
        <v>564</v>
      </c>
      <c r="L108" s="1084">
        <v>1</v>
      </c>
      <c r="M108" s="1085"/>
      <c r="N108" s="1086" t="str">
        <f t="shared" si="15"/>
        <v>Included</v>
      </c>
      <c r="O108" s="867">
        <f t="shared" si="11"/>
        <v>0</v>
      </c>
      <c r="P108" s="1324">
        <f t="shared" si="9"/>
        <v>0</v>
      </c>
      <c r="Q108" s="1325">
        <f t="shared" si="10"/>
        <v>0</v>
      </c>
    </row>
    <row r="109" spans="1:17" s="1072" customFormat="1" ht="41.25" customHeight="1">
      <c r="A109" s="826">
        <v>17</v>
      </c>
      <c r="B109" s="1080">
        <v>7000009656</v>
      </c>
      <c r="C109" s="1080">
        <v>1070</v>
      </c>
      <c r="D109" s="1080" t="s">
        <v>680</v>
      </c>
      <c r="E109" s="1080">
        <v>1000001168</v>
      </c>
      <c r="F109" s="1080">
        <v>85371000</v>
      </c>
      <c r="G109" s="1081"/>
      <c r="H109" s="1082">
        <v>18</v>
      </c>
      <c r="I109" s="1083"/>
      <c r="J109" s="1084" t="s">
        <v>697</v>
      </c>
      <c r="K109" s="1084" t="s">
        <v>564</v>
      </c>
      <c r="L109" s="1084">
        <v>1</v>
      </c>
      <c r="M109" s="1085"/>
      <c r="N109" s="1086" t="str">
        <f t="shared" si="15"/>
        <v>Included</v>
      </c>
      <c r="O109" s="867">
        <f t="shared" si="11"/>
        <v>0</v>
      </c>
      <c r="P109" s="1324">
        <f t="shared" si="9"/>
        <v>0</v>
      </c>
      <c r="Q109" s="1325">
        <f t="shared" si="10"/>
        <v>0</v>
      </c>
    </row>
    <row r="110" spans="1:17" s="1072" customFormat="1" ht="37.5" customHeight="1">
      <c r="A110" s="826">
        <v>18</v>
      </c>
      <c r="B110" s="1080">
        <v>7000009656</v>
      </c>
      <c r="C110" s="1080">
        <v>1080</v>
      </c>
      <c r="D110" s="1080" t="s">
        <v>680</v>
      </c>
      <c r="E110" s="1080">
        <v>1000000736</v>
      </c>
      <c r="F110" s="1080">
        <v>85371000</v>
      </c>
      <c r="G110" s="1081"/>
      <c r="H110" s="1082">
        <v>18</v>
      </c>
      <c r="I110" s="1083"/>
      <c r="J110" s="1084" t="s">
        <v>615</v>
      </c>
      <c r="K110" s="1084" t="s">
        <v>564</v>
      </c>
      <c r="L110" s="1084">
        <v>1</v>
      </c>
      <c r="M110" s="1085"/>
      <c r="N110" s="1086" t="str">
        <f t="shared" si="15"/>
        <v>Included</v>
      </c>
      <c r="O110" s="867">
        <f t="shared" si="11"/>
        <v>0</v>
      </c>
      <c r="P110" s="1324">
        <f t="shared" si="9"/>
        <v>0</v>
      </c>
      <c r="Q110" s="1325">
        <f t="shared" si="10"/>
        <v>0</v>
      </c>
    </row>
    <row r="111" spans="1:17" s="1072" customFormat="1" ht="27" customHeight="1">
      <c r="A111" s="826">
        <v>19</v>
      </c>
      <c r="B111" s="1080">
        <v>7000009656</v>
      </c>
      <c r="C111" s="1080">
        <v>1090</v>
      </c>
      <c r="D111" s="1080" t="s">
        <v>680</v>
      </c>
      <c r="E111" s="1080">
        <v>1000006842</v>
      </c>
      <c r="F111" s="1080">
        <v>85371000</v>
      </c>
      <c r="G111" s="1081"/>
      <c r="H111" s="1082">
        <v>18</v>
      </c>
      <c r="I111" s="1083"/>
      <c r="J111" s="1084" t="s">
        <v>698</v>
      </c>
      <c r="K111" s="1084" t="s">
        <v>565</v>
      </c>
      <c r="L111" s="1084">
        <v>1</v>
      </c>
      <c r="M111" s="1085"/>
      <c r="N111" s="1086" t="str">
        <f t="shared" si="15"/>
        <v>Included</v>
      </c>
      <c r="O111" s="867">
        <f t="shared" si="11"/>
        <v>0</v>
      </c>
      <c r="P111" s="1324">
        <f t="shared" si="9"/>
        <v>0</v>
      </c>
      <c r="Q111" s="1325">
        <f t="shared" si="10"/>
        <v>0</v>
      </c>
    </row>
    <row r="112" spans="1:17" s="1072" customFormat="1" ht="27" customHeight="1">
      <c r="A112" s="826">
        <v>20</v>
      </c>
      <c r="B112" s="1080">
        <v>7000009656</v>
      </c>
      <c r="C112" s="1080">
        <v>1100</v>
      </c>
      <c r="D112" s="1080" t="s">
        <v>680</v>
      </c>
      <c r="E112" s="1080">
        <v>1000006841</v>
      </c>
      <c r="F112" s="1080">
        <v>85371000</v>
      </c>
      <c r="G112" s="1081"/>
      <c r="H112" s="1082">
        <v>18</v>
      </c>
      <c r="I112" s="1083"/>
      <c r="J112" s="1084" t="s">
        <v>699</v>
      </c>
      <c r="K112" s="1084" t="s">
        <v>565</v>
      </c>
      <c r="L112" s="1084">
        <v>1</v>
      </c>
      <c r="M112" s="1085"/>
      <c r="N112" s="1086" t="str">
        <f t="shared" si="15"/>
        <v>Included</v>
      </c>
      <c r="O112" s="867">
        <f t="shared" si="11"/>
        <v>0</v>
      </c>
      <c r="P112" s="1324">
        <f t="shared" si="9"/>
        <v>0</v>
      </c>
      <c r="Q112" s="1325">
        <f t="shared" si="10"/>
        <v>0</v>
      </c>
    </row>
    <row r="113" spans="1:17" s="1072" customFormat="1" ht="46.5" customHeight="1">
      <c r="A113" s="826">
        <v>21</v>
      </c>
      <c r="B113" s="1080">
        <v>7000009656</v>
      </c>
      <c r="C113" s="1080">
        <v>1110</v>
      </c>
      <c r="D113" s="1080" t="s">
        <v>680</v>
      </c>
      <c r="E113" s="1080">
        <v>1000030470</v>
      </c>
      <c r="F113" s="1080">
        <v>85049010</v>
      </c>
      <c r="G113" s="1081"/>
      <c r="H113" s="1082">
        <v>18</v>
      </c>
      <c r="I113" s="1083"/>
      <c r="J113" s="1084" t="s">
        <v>709</v>
      </c>
      <c r="K113" s="1084" t="s">
        <v>565</v>
      </c>
      <c r="L113" s="1084">
        <v>1</v>
      </c>
      <c r="M113" s="1085"/>
      <c r="N113" s="1086" t="str">
        <f t="shared" si="15"/>
        <v>Included</v>
      </c>
      <c r="O113" s="867">
        <f t="shared" si="11"/>
        <v>0</v>
      </c>
      <c r="P113" s="1324">
        <f t="shared" si="9"/>
        <v>0</v>
      </c>
      <c r="Q113" s="1325">
        <f t="shared" si="10"/>
        <v>0</v>
      </c>
    </row>
    <row r="114" spans="1:17" s="1072" customFormat="1" ht="23.25" customHeight="1">
      <c r="A114" s="826">
        <v>22</v>
      </c>
      <c r="B114" s="1080">
        <v>7000009656</v>
      </c>
      <c r="C114" s="1080">
        <v>1130</v>
      </c>
      <c r="D114" s="1080" t="s">
        <v>642</v>
      </c>
      <c r="E114" s="1080">
        <v>1000014547</v>
      </c>
      <c r="F114" s="1080">
        <v>85371000</v>
      </c>
      <c r="G114" s="1081"/>
      <c r="H114" s="1082">
        <v>18</v>
      </c>
      <c r="I114" s="1083"/>
      <c r="J114" s="1084" t="s">
        <v>566</v>
      </c>
      <c r="K114" s="1084" t="s">
        <v>564</v>
      </c>
      <c r="L114" s="1084">
        <v>1</v>
      </c>
      <c r="M114" s="1085"/>
      <c r="N114" s="1086" t="str">
        <f t="shared" si="15"/>
        <v>Included</v>
      </c>
      <c r="O114" s="867">
        <f t="shared" si="11"/>
        <v>0</v>
      </c>
      <c r="P114" s="1324">
        <f t="shared" si="9"/>
        <v>0</v>
      </c>
      <c r="Q114" s="1325">
        <f t="shared" si="10"/>
        <v>0</v>
      </c>
    </row>
    <row r="115" spans="1:17" s="1072" customFormat="1" ht="39" customHeight="1">
      <c r="A115" s="826">
        <v>23</v>
      </c>
      <c r="B115" s="1080">
        <v>7000009656</v>
      </c>
      <c r="C115" s="1080">
        <v>1140</v>
      </c>
      <c r="D115" s="1080" t="s">
        <v>642</v>
      </c>
      <c r="E115" s="1080">
        <v>1000020262</v>
      </c>
      <c r="F115" s="1080">
        <v>85371000</v>
      </c>
      <c r="G115" s="1081"/>
      <c r="H115" s="1082">
        <v>18</v>
      </c>
      <c r="I115" s="1083"/>
      <c r="J115" s="1084" t="s">
        <v>567</v>
      </c>
      <c r="K115" s="1084" t="s">
        <v>564</v>
      </c>
      <c r="L115" s="1084">
        <v>1</v>
      </c>
      <c r="M115" s="1085"/>
      <c r="N115" s="1086" t="str">
        <f t="shared" si="15"/>
        <v>Included</v>
      </c>
      <c r="O115" s="867">
        <f t="shared" si="11"/>
        <v>0</v>
      </c>
      <c r="P115" s="1324">
        <f t="shared" si="9"/>
        <v>0</v>
      </c>
      <c r="Q115" s="1325">
        <f t="shared" si="10"/>
        <v>0</v>
      </c>
    </row>
    <row r="116" spans="1:17" s="1072" customFormat="1" ht="39" customHeight="1">
      <c r="A116" s="826">
        <v>24</v>
      </c>
      <c r="B116" s="1080">
        <v>7000009656</v>
      </c>
      <c r="C116" s="1080">
        <v>1150</v>
      </c>
      <c r="D116" s="1080" t="s">
        <v>642</v>
      </c>
      <c r="E116" s="1080">
        <v>1000038387</v>
      </c>
      <c r="F116" s="1080">
        <v>94051090</v>
      </c>
      <c r="G116" s="1081"/>
      <c r="H116" s="1082">
        <v>18</v>
      </c>
      <c r="I116" s="1083"/>
      <c r="J116" s="1084" t="s">
        <v>662</v>
      </c>
      <c r="K116" s="1084" t="s">
        <v>564</v>
      </c>
      <c r="L116" s="1084">
        <v>2</v>
      </c>
      <c r="M116" s="1085"/>
      <c r="N116" s="1086" t="str">
        <f t="shared" si="15"/>
        <v>Included</v>
      </c>
      <c r="O116" s="867">
        <f t="shared" si="11"/>
        <v>0</v>
      </c>
      <c r="P116" s="1324">
        <f t="shared" si="9"/>
        <v>0</v>
      </c>
      <c r="Q116" s="1325">
        <f t="shared" si="10"/>
        <v>0</v>
      </c>
    </row>
    <row r="117" spans="1:17" s="1072" customFormat="1" ht="39" customHeight="1">
      <c r="A117" s="826">
        <v>25</v>
      </c>
      <c r="B117" s="1080">
        <v>7000009656</v>
      </c>
      <c r="C117" s="1080">
        <v>1160</v>
      </c>
      <c r="D117" s="1080" t="s">
        <v>642</v>
      </c>
      <c r="E117" s="1080">
        <v>1000038325</v>
      </c>
      <c r="F117" s="1080">
        <v>94059900</v>
      </c>
      <c r="G117" s="1081"/>
      <c r="H117" s="1082">
        <v>18</v>
      </c>
      <c r="I117" s="1083"/>
      <c r="J117" s="1084" t="s">
        <v>568</v>
      </c>
      <c r="K117" s="1084" t="s">
        <v>564</v>
      </c>
      <c r="L117" s="1084">
        <v>4</v>
      </c>
      <c r="M117" s="1085"/>
      <c r="N117" s="1086" t="str">
        <f t="shared" si="15"/>
        <v>Included</v>
      </c>
      <c r="O117" s="867">
        <f t="shared" si="11"/>
        <v>0</v>
      </c>
      <c r="P117" s="1324">
        <f t="shared" si="9"/>
        <v>0</v>
      </c>
      <c r="Q117" s="1325">
        <f t="shared" si="10"/>
        <v>0</v>
      </c>
    </row>
    <row r="118" spans="1:17" s="1072" customFormat="1" ht="57.75" customHeight="1">
      <c r="A118" s="826">
        <v>26</v>
      </c>
      <c r="B118" s="1080">
        <v>7000009656</v>
      </c>
      <c r="C118" s="1080">
        <v>1170</v>
      </c>
      <c r="D118" s="1080" t="s">
        <v>642</v>
      </c>
      <c r="E118" s="1080">
        <v>1000012058</v>
      </c>
      <c r="F118" s="1080">
        <v>84248990</v>
      </c>
      <c r="G118" s="1081"/>
      <c r="H118" s="1082">
        <v>18</v>
      </c>
      <c r="I118" s="1083"/>
      <c r="J118" s="1084" t="s">
        <v>700</v>
      </c>
      <c r="K118" s="1084" t="s">
        <v>565</v>
      </c>
      <c r="L118" s="1084">
        <v>1</v>
      </c>
      <c r="M118" s="1085"/>
      <c r="N118" s="1086" t="str">
        <f t="shared" si="15"/>
        <v>Included</v>
      </c>
      <c r="O118" s="867">
        <f t="shared" si="11"/>
        <v>0</v>
      </c>
      <c r="P118" s="1324">
        <f t="shared" si="9"/>
        <v>0</v>
      </c>
      <c r="Q118" s="1325">
        <f t="shared" si="10"/>
        <v>0</v>
      </c>
    </row>
    <row r="119" spans="1:17" s="1072" customFormat="1" ht="31.5" customHeight="1">
      <c r="A119" s="826">
        <v>27</v>
      </c>
      <c r="B119" s="1080">
        <v>7000009656</v>
      </c>
      <c r="C119" s="1080">
        <v>1180</v>
      </c>
      <c r="D119" s="1080" t="s">
        <v>642</v>
      </c>
      <c r="E119" s="1080">
        <v>1000001894</v>
      </c>
      <c r="F119" s="1080">
        <v>94059900</v>
      </c>
      <c r="G119" s="1081"/>
      <c r="H119" s="1082">
        <v>18</v>
      </c>
      <c r="I119" s="1083"/>
      <c r="J119" s="1084" t="s">
        <v>664</v>
      </c>
      <c r="K119" s="1084" t="s">
        <v>564</v>
      </c>
      <c r="L119" s="1084">
        <v>1</v>
      </c>
      <c r="M119" s="1085"/>
      <c r="N119" s="1086" t="str">
        <f t="shared" si="15"/>
        <v>Included</v>
      </c>
      <c r="O119" s="867">
        <f t="shared" si="11"/>
        <v>0</v>
      </c>
      <c r="P119" s="1324">
        <f t="shared" si="9"/>
        <v>0</v>
      </c>
      <c r="Q119" s="1325">
        <f t="shared" si="10"/>
        <v>0</v>
      </c>
    </row>
    <row r="120" spans="1:17" s="1072" customFormat="1" ht="72.75" customHeight="1">
      <c r="A120" s="826">
        <v>28</v>
      </c>
      <c r="B120" s="1080">
        <v>7000009656</v>
      </c>
      <c r="C120" s="1080">
        <v>1200</v>
      </c>
      <c r="D120" s="1080" t="s">
        <v>681</v>
      </c>
      <c r="E120" s="1080">
        <v>1000029039</v>
      </c>
      <c r="F120" s="1080">
        <v>73082011</v>
      </c>
      <c r="G120" s="1081"/>
      <c r="H120" s="1082">
        <v>18</v>
      </c>
      <c r="I120" s="1083"/>
      <c r="J120" s="1084" t="s">
        <v>617</v>
      </c>
      <c r="K120" s="1084" t="s">
        <v>564</v>
      </c>
      <c r="L120" s="1084">
        <v>3</v>
      </c>
      <c r="M120" s="1085"/>
      <c r="N120" s="1086" t="str">
        <f t="shared" si="15"/>
        <v>Included</v>
      </c>
      <c r="O120" s="867">
        <f t="shared" si="11"/>
        <v>0</v>
      </c>
      <c r="P120" s="1324">
        <f t="shared" si="9"/>
        <v>0</v>
      </c>
      <c r="Q120" s="1325">
        <f t="shared" si="10"/>
        <v>0</v>
      </c>
    </row>
    <row r="121" spans="1:17" s="1072" customFormat="1" ht="66">
      <c r="A121" s="826">
        <v>29</v>
      </c>
      <c r="B121" s="1080">
        <v>7000009656</v>
      </c>
      <c r="C121" s="1080">
        <v>1210</v>
      </c>
      <c r="D121" s="1080" t="s">
        <v>681</v>
      </c>
      <c r="E121" s="1080">
        <v>1000029035</v>
      </c>
      <c r="F121" s="1080">
        <v>73082011</v>
      </c>
      <c r="G121" s="1081"/>
      <c r="H121" s="1082">
        <v>18</v>
      </c>
      <c r="I121" s="1083"/>
      <c r="J121" s="1084" t="s">
        <v>618</v>
      </c>
      <c r="K121" s="1084" t="s">
        <v>564</v>
      </c>
      <c r="L121" s="1084">
        <v>3</v>
      </c>
      <c r="M121" s="1085"/>
      <c r="N121" s="1086" t="str">
        <f t="shared" si="15"/>
        <v>Included</v>
      </c>
      <c r="O121" s="867">
        <f t="shared" si="11"/>
        <v>0</v>
      </c>
      <c r="P121" s="1324">
        <f t="shared" si="9"/>
        <v>0</v>
      </c>
      <c r="Q121" s="1325">
        <f t="shared" si="10"/>
        <v>0</v>
      </c>
    </row>
    <row r="122" spans="1:17" s="1072" customFormat="1" ht="66">
      <c r="A122" s="826">
        <v>30</v>
      </c>
      <c r="B122" s="1080">
        <v>7000009656</v>
      </c>
      <c r="C122" s="1080">
        <v>1220</v>
      </c>
      <c r="D122" s="1080" t="s">
        <v>681</v>
      </c>
      <c r="E122" s="1080">
        <v>1000020186</v>
      </c>
      <c r="F122" s="1080">
        <v>73045930</v>
      </c>
      <c r="G122" s="1081"/>
      <c r="H122" s="1082">
        <v>18</v>
      </c>
      <c r="I122" s="1083"/>
      <c r="J122" s="1084" t="s">
        <v>701</v>
      </c>
      <c r="K122" s="1084" t="s">
        <v>564</v>
      </c>
      <c r="L122" s="1084">
        <v>3</v>
      </c>
      <c r="M122" s="1085"/>
      <c r="N122" s="1086" t="str">
        <f t="shared" si="15"/>
        <v>Included</v>
      </c>
      <c r="O122" s="867">
        <f t="shared" si="11"/>
        <v>0</v>
      </c>
      <c r="P122" s="1324">
        <f t="shared" si="9"/>
        <v>0</v>
      </c>
      <c r="Q122" s="1325">
        <f t="shared" si="10"/>
        <v>0</v>
      </c>
    </row>
    <row r="123" spans="1:17" s="1072" customFormat="1" ht="72.75" customHeight="1">
      <c r="A123" s="826">
        <v>31</v>
      </c>
      <c r="B123" s="1080">
        <v>7000009656</v>
      </c>
      <c r="C123" s="1080">
        <v>1230</v>
      </c>
      <c r="D123" s="1080" t="s">
        <v>681</v>
      </c>
      <c r="E123" s="1080">
        <v>1000020190</v>
      </c>
      <c r="F123" s="1080">
        <v>73045930</v>
      </c>
      <c r="G123" s="1081"/>
      <c r="H123" s="1082">
        <v>18</v>
      </c>
      <c r="I123" s="1083"/>
      <c r="J123" s="1084" t="s">
        <v>702</v>
      </c>
      <c r="K123" s="1084" t="s">
        <v>564</v>
      </c>
      <c r="L123" s="1084">
        <v>3</v>
      </c>
      <c r="M123" s="1085"/>
      <c r="N123" s="1086" t="str">
        <f t="shared" si="15"/>
        <v>Included</v>
      </c>
      <c r="O123" s="867">
        <f t="shared" si="11"/>
        <v>0</v>
      </c>
      <c r="P123" s="1324">
        <f t="shared" si="9"/>
        <v>0</v>
      </c>
      <c r="Q123" s="1325">
        <f t="shared" si="10"/>
        <v>0</v>
      </c>
    </row>
    <row r="124" spans="1:17" s="1072" customFormat="1" ht="30.75" customHeight="1">
      <c r="A124" s="826">
        <v>32</v>
      </c>
      <c r="B124" s="1080">
        <v>7000009656</v>
      </c>
      <c r="C124" s="1080">
        <v>1240</v>
      </c>
      <c r="D124" s="1080" t="s">
        <v>681</v>
      </c>
      <c r="E124" s="1080">
        <v>1000029974</v>
      </c>
      <c r="F124" s="1080">
        <v>73082011</v>
      </c>
      <c r="G124" s="1081"/>
      <c r="H124" s="1082">
        <v>18</v>
      </c>
      <c r="I124" s="1083"/>
      <c r="J124" s="1084" t="s">
        <v>703</v>
      </c>
      <c r="K124" s="1084" t="s">
        <v>564</v>
      </c>
      <c r="L124" s="1084">
        <v>2</v>
      </c>
      <c r="M124" s="1085"/>
      <c r="N124" s="1086" t="str">
        <f t="shared" si="15"/>
        <v>Included</v>
      </c>
      <c r="O124" s="867">
        <f t="shared" si="11"/>
        <v>0</v>
      </c>
      <c r="P124" s="1324">
        <f t="shared" si="9"/>
        <v>0</v>
      </c>
      <c r="Q124" s="1325">
        <f t="shared" si="10"/>
        <v>0</v>
      </c>
    </row>
    <row r="125" spans="1:17" s="1072" customFormat="1" ht="66">
      <c r="A125" s="826">
        <v>33</v>
      </c>
      <c r="B125" s="1080">
        <v>7000009656</v>
      </c>
      <c r="C125" s="1080">
        <v>1250</v>
      </c>
      <c r="D125" s="1080" t="s">
        <v>681</v>
      </c>
      <c r="E125" s="1080">
        <v>1000033706</v>
      </c>
      <c r="F125" s="1080">
        <v>73082011</v>
      </c>
      <c r="G125" s="1081"/>
      <c r="H125" s="1082">
        <v>18</v>
      </c>
      <c r="I125" s="1083"/>
      <c r="J125" s="1084" t="s">
        <v>704</v>
      </c>
      <c r="K125" s="1084" t="s">
        <v>564</v>
      </c>
      <c r="L125" s="1084">
        <v>1</v>
      </c>
      <c r="M125" s="1085"/>
      <c r="N125" s="1086" t="str">
        <f t="shared" si="15"/>
        <v>Included</v>
      </c>
      <c r="O125" s="867">
        <f t="shared" si="11"/>
        <v>0</v>
      </c>
      <c r="P125" s="1324">
        <f t="shared" si="9"/>
        <v>0</v>
      </c>
      <c r="Q125" s="1325">
        <f t="shared" si="10"/>
        <v>0</v>
      </c>
    </row>
    <row r="126" spans="1:17" s="1072" customFormat="1" ht="60" customHeight="1">
      <c r="A126" s="826">
        <v>34</v>
      </c>
      <c r="B126" s="1080">
        <v>7000009656</v>
      </c>
      <c r="C126" s="1080">
        <v>1260</v>
      </c>
      <c r="D126" s="1080" t="s">
        <v>681</v>
      </c>
      <c r="E126" s="1080">
        <v>1000029043</v>
      </c>
      <c r="F126" s="1080">
        <v>73082011</v>
      </c>
      <c r="G126" s="1081"/>
      <c r="H126" s="1082">
        <v>18</v>
      </c>
      <c r="I126" s="1083"/>
      <c r="J126" s="1084" t="s">
        <v>616</v>
      </c>
      <c r="K126" s="1084" t="s">
        <v>564</v>
      </c>
      <c r="L126" s="1084">
        <v>2</v>
      </c>
      <c r="M126" s="1085"/>
      <c r="N126" s="1086" t="str">
        <f t="shared" si="15"/>
        <v>Included</v>
      </c>
      <c r="O126" s="867">
        <f t="shared" si="11"/>
        <v>0</v>
      </c>
      <c r="P126" s="1324">
        <f t="shared" si="9"/>
        <v>0</v>
      </c>
      <c r="Q126" s="1325">
        <f t="shared" si="10"/>
        <v>0</v>
      </c>
    </row>
    <row r="127" spans="1:17" s="1072" customFormat="1" ht="60" customHeight="1">
      <c r="A127" s="826">
        <v>35</v>
      </c>
      <c r="B127" s="1080">
        <v>7000009656</v>
      </c>
      <c r="C127" s="1080">
        <v>1270</v>
      </c>
      <c r="D127" s="1080" t="s">
        <v>681</v>
      </c>
      <c r="E127" s="1080">
        <v>1000029033</v>
      </c>
      <c r="F127" s="1080">
        <v>73082011</v>
      </c>
      <c r="G127" s="1081"/>
      <c r="H127" s="1082">
        <v>18</v>
      </c>
      <c r="I127" s="1083"/>
      <c r="J127" s="1084" t="s">
        <v>621</v>
      </c>
      <c r="K127" s="1084" t="s">
        <v>564</v>
      </c>
      <c r="L127" s="1084">
        <v>1</v>
      </c>
      <c r="M127" s="1085"/>
      <c r="N127" s="1086" t="str">
        <f t="shared" si="15"/>
        <v>Included</v>
      </c>
      <c r="O127" s="867">
        <f t="shared" si="11"/>
        <v>0</v>
      </c>
      <c r="P127" s="1324">
        <f t="shared" si="9"/>
        <v>0</v>
      </c>
      <c r="Q127" s="1325">
        <f t="shared" si="10"/>
        <v>0</v>
      </c>
    </row>
    <row r="128" spans="1:17" s="1072" customFormat="1" ht="60" customHeight="1">
      <c r="A128" s="826">
        <v>36</v>
      </c>
      <c r="B128" s="1080">
        <v>7000009656</v>
      </c>
      <c r="C128" s="1080">
        <v>1280</v>
      </c>
      <c r="D128" s="1080" t="s">
        <v>681</v>
      </c>
      <c r="E128" s="1080">
        <v>1000015952</v>
      </c>
      <c r="F128" s="1080">
        <v>73082011</v>
      </c>
      <c r="G128" s="1081"/>
      <c r="H128" s="1082">
        <v>18</v>
      </c>
      <c r="I128" s="1083"/>
      <c r="J128" s="1084" t="s">
        <v>667</v>
      </c>
      <c r="K128" s="1084" t="s">
        <v>492</v>
      </c>
      <c r="L128" s="1084">
        <v>1</v>
      </c>
      <c r="M128" s="1085"/>
      <c r="N128" s="1086" t="str">
        <f t="shared" si="15"/>
        <v>Included</v>
      </c>
      <c r="O128" s="867">
        <f t="shared" si="11"/>
        <v>0</v>
      </c>
      <c r="P128" s="1324">
        <f t="shared" si="9"/>
        <v>0</v>
      </c>
      <c r="Q128" s="1325">
        <f t="shared" si="10"/>
        <v>0</v>
      </c>
    </row>
    <row r="129" spans="1:17" s="1072" customFormat="1" ht="60" customHeight="1">
      <c r="A129" s="826">
        <v>37</v>
      </c>
      <c r="B129" s="1080">
        <v>7000009656</v>
      </c>
      <c r="C129" s="1080">
        <v>1300</v>
      </c>
      <c r="D129" s="1080" t="s">
        <v>644</v>
      </c>
      <c r="E129" s="1080">
        <v>1000000442</v>
      </c>
      <c r="F129" s="1080">
        <v>85446020</v>
      </c>
      <c r="G129" s="1081"/>
      <c r="H129" s="1082">
        <v>18</v>
      </c>
      <c r="I129" s="1083"/>
      <c r="J129" s="1084" t="s">
        <v>573</v>
      </c>
      <c r="K129" s="1084" t="s">
        <v>574</v>
      </c>
      <c r="L129" s="1084">
        <v>1</v>
      </c>
      <c r="M129" s="1085"/>
      <c r="N129" s="1086" t="str">
        <f t="shared" si="15"/>
        <v>Included</v>
      </c>
      <c r="O129" s="867">
        <f t="shared" si="11"/>
        <v>0</v>
      </c>
      <c r="P129" s="1324">
        <f t="shared" si="9"/>
        <v>0</v>
      </c>
      <c r="Q129" s="1325">
        <f t="shared" si="10"/>
        <v>0</v>
      </c>
    </row>
    <row r="130" spans="1:17" s="1072" customFormat="1" ht="60" customHeight="1">
      <c r="A130" s="826">
        <v>38</v>
      </c>
      <c r="B130" s="1080">
        <v>7000009656</v>
      </c>
      <c r="C130" s="1080">
        <v>1310</v>
      </c>
      <c r="D130" s="1080" t="s">
        <v>644</v>
      </c>
      <c r="E130" s="1080">
        <v>1000000443</v>
      </c>
      <c r="F130" s="1080">
        <v>85446020</v>
      </c>
      <c r="G130" s="1081"/>
      <c r="H130" s="1082">
        <v>18</v>
      </c>
      <c r="I130" s="1083"/>
      <c r="J130" s="1084" t="s">
        <v>572</v>
      </c>
      <c r="K130" s="1084" t="s">
        <v>574</v>
      </c>
      <c r="L130" s="1084">
        <v>1</v>
      </c>
      <c r="M130" s="1085"/>
      <c r="N130" s="1086" t="str">
        <f t="shared" si="15"/>
        <v>Included</v>
      </c>
      <c r="O130" s="867">
        <f t="shared" si="11"/>
        <v>0</v>
      </c>
      <c r="P130" s="1324">
        <f t="shared" si="9"/>
        <v>0</v>
      </c>
      <c r="Q130" s="1325">
        <f t="shared" si="10"/>
        <v>0</v>
      </c>
    </row>
    <row r="131" spans="1:17" s="1072" customFormat="1" ht="60" customHeight="1">
      <c r="A131" s="826">
        <v>39</v>
      </c>
      <c r="B131" s="1080">
        <v>7000009656</v>
      </c>
      <c r="C131" s="1080">
        <v>1320</v>
      </c>
      <c r="D131" s="1080" t="s">
        <v>644</v>
      </c>
      <c r="E131" s="1080">
        <v>1000000444</v>
      </c>
      <c r="F131" s="1080">
        <v>85446090</v>
      </c>
      <c r="G131" s="1081"/>
      <c r="H131" s="1082">
        <v>18</v>
      </c>
      <c r="I131" s="1083"/>
      <c r="J131" s="1084" t="s">
        <v>571</v>
      </c>
      <c r="K131" s="1084" t="s">
        <v>574</v>
      </c>
      <c r="L131" s="1084">
        <v>1</v>
      </c>
      <c r="M131" s="1085"/>
      <c r="N131" s="1086" t="str">
        <f t="shared" si="15"/>
        <v>Included</v>
      </c>
      <c r="O131" s="867">
        <f t="shared" si="11"/>
        <v>0</v>
      </c>
      <c r="P131" s="1324">
        <f t="shared" si="9"/>
        <v>0</v>
      </c>
      <c r="Q131" s="1325">
        <f t="shared" si="10"/>
        <v>0</v>
      </c>
    </row>
    <row r="132" spans="1:17" s="1072" customFormat="1" ht="60" customHeight="1">
      <c r="A132" s="826">
        <v>40</v>
      </c>
      <c r="B132" s="1080">
        <v>7000009656</v>
      </c>
      <c r="C132" s="1080">
        <v>1350</v>
      </c>
      <c r="D132" s="1080" t="s">
        <v>682</v>
      </c>
      <c r="E132" s="1080">
        <v>1000012366</v>
      </c>
      <c r="F132" s="1080">
        <v>73082011</v>
      </c>
      <c r="G132" s="1081"/>
      <c r="H132" s="1082">
        <v>18</v>
      </c>
      <c r="I132" s="1083"/>
      <c r="J132" s="1084" t="s">
        <v>620</v>
      </c>
      <c r="K132" s="1084" t="s">
        <v>564</v>
      </c>
      <c r="L132" s="1084">
        <v>24</v>
      </c>
      <c r="M132" s="1085"/>
      <c r="N132" s="1086" t="str">
        <f t="shared" si="15"/>
        <v>Included</v>
      </c>
      <c r="O132" s="867">
        <f t="shared" si="11"/>
        <v>0</v>
      </c>
      <c r="P132" s="1324">
        <f t="shared" si="9"/>
        <v>0</v>
      </c>
      <c r="Q132" s="1325">
        <f t="shared" si="10"/>
        <v>0</v>
      </c>
    </row>
    <row r="133" spans="1:17" s="1072" customFormat="1" ht="60" customHeight="1">
      <c r="A133" s="826">
        <v>41</v>
      </c>
      <c r="B133" s="1080">
        <v>7000009656</v>
      </c>
      <c r="C133" s="1080">
        <v>1360</v>
      </c>
      <c r="D133" s="1080" t="s">
        <v>682</v>
      </c>
      <c r="E133" s="1080">
        <v>1000028770</v>
      </c>
      <c r="F133" s="1080">
        <v>73181500</v>
      </c>
      <c r="G133" s="1081"/>
      <c r="H133" s="1082">
        <v>18</v>
      </c>
      <c r="I133" s="1083"/>
      <c r="J133" s="1084" t="s">
        <v>619</v>
      </c>
      <c r="K133" s="1084" t="s">
        <v>564</v>
      </c>
      <c r="L133" s="1084">
        <v>36</v>
      </c>
      <c r="M133" s="1085"/>
      <c r="N133" s="1086" t="str">
        <f t="shared" si="15"/>
        <v>Included</v>
      </c>
      <c r="O133" s="867">
        <f t="shared" si="11"/>
        <v>0</v>
      </c>
      <c r="P133" s="1324">
        <f t="shared" si="9"/>
        <v>0</v>
      </c>
      <c r="Q133" s="1325">
        <f t="shared" si="10"/>
        <v>0</v>
      </c>
    </row>
    <row r="134" spans="1:17" s="1072" customFormat="1" ht="33.75" customHeight="1">
      <c r="A134" s="826">
        <v>42</v>
      </c>
      <c r="B134" s="1080">
        <v>7000009656</v>
      </c>
      <c r="C134" s="1080">
        <v>1380</v>
      </c>
      <c r="D134" s="1080" t="s">
        <v>646</v>
      </c>
      <c r="E134" s="1080">
        <v>1000020417</v>
      </c>
      <c r="F134" s="1080">
        <v>85354010</v>
      </c>
      <c r="G134" s="1081"/>
      <c r="H134" s="1082">
        <v>18</v>
      </c>
      <c r="I134" s="1083"/>
      <c r="J134" s="1084" t="s">
        <v>705</v>
      </c>
      <c r="K134" s="1084" t="s">
        <v>564</v>
      </c>
      <c r="L134" s="1084">
        <v>3</v>
      </c>
      <c r="M134" s="1085"/>
      <c r="N134" s="1086" t="str">
        <f t="shared" si="15"/>
        <v>Included</v>
      </c>
      <c r="O134" s="867">
        <f t="shared" si="11"/>
        <v>0</v>
      </c>
      <c r="P134" s="1324">
        <f t="shared" si="9"/>
        <v>0</v>
      </c>
      <c r="Q134" s="1325">
        <f t="shared" si="10"/>
        <v>0</v>
      </c>
    </row>
    <row r="135" spans="1:17" s="1072" customFormat="1" ht="33.75" customHeight="1">
      <c r="A135" s="826">
        <v>43</v>
      </c>
      <c r="B135" s="1080">
        <v>7000009656</v>
      </c>
      <c r="C135" s="1080">
        <v>1390</v>
      </c>
      <c r="D135" s="1080" t="s">
        <v>646</v>
      </c>
      <c r="E135" s="1080">
        <v>1000020416</v>
      </c>
      <c r="F135" s="1080">
        <v>85354010</v>
      </c>
      <c r="G135" s="1081"/>
      <c r="H135" s="1082">
        <v>18</v>
      </c>
      <c r="I135" s="1083"/>
      <c r="J135" s="1084" t="s">
        <v>614</v>
      </c>
      <c r="K135" s="1084" t="s">
        <v>564</v>
      </c>
      <c r="L135" s="1084">
        <v>3</v>
      </c>
      <c r="M135" s="1085"/>
      <c r="N135" s="1086" t="str">
        <f t="shared" si="15"/>
        <v>Included</v>
      </c>
      <c r="O135" s="867">
        <f t="shared" si="11"/>
        <v>0</v>
      </c>
      <c r="P135" s="1324">
        <f t="shared" si="9"/>
        <v>0</v>
      </c>
      <c r="Q135" s="1325">
        <f t="shared" si="10"/>
        <v>0</v>
      </c>
    </row>
    <row r="136" spans="1:17" s="1072" customFormat="1" ht="33.75" customHeight="1">
      <c r="A136" s="826">
        <v>44</v>
      </c>
      <c r="B136" s="1080">
        <v>7000009656</v>
      </c>
      <c r="C136" s="1080">
        <v>1400</v>
      </c>
      <c r="D136" s="1080" t="s">
        <v>646</v>
      </c>
      <c r="E136" s="1080">
        <v>1000001695</v>
      </c>
      <c r="F136" s="1080">
        <v>85462040</v>
      </c>
      <c r="G136" s="1081"/>
      <c r="H136" s="1082">
        <v>18</v>
      </c>
      <c r="I136" s="1083"/>
      <c r="J136" s="1084" t="s">
        <v>706</v>
      </c>
      <c r="K136" s="1084" t="s">
        <v>564</v>
      </c>
      <c r="L136" s="1084">
        <v>3</v>
      </c>
      <c r="M136" s="1085"/>
      <c r="N136" s="1086" t="str">
        <f t="shared" si="15"/>
        <v>Included</v>
      </c>
      <c r="O136" s="867">
        <f t="shared" si="11"/>
        <v>0</v>
      </c>
      <c r="P136" s="1324">
        <f t="shared" si="9"/>
        <v>0</v>
      </c>
      <c r="Q136" s="1325">
        <f t="shared" si="10"/>
        <v>0</v>
      </c>
    </row>
    <row r="137" spans="1:17" s="1072" customFormat="1" ht="33.75" customHeight="1">
      <c r="A137" s="826">
        <v>45</v>
      </c>
      <c r="B137" s="1080">
        <v>7000009656</v>
      </c>
      <c r="C137" s="1080">
        <v>1410</v>
      </c>
      <c r="D137" s="1080" t="s">
        <v>646</v>
      </c>
      <c r="E137" s="1080">
        <v>1000043069</v>
      </c>
      <c r="F137" s="1080">
        <v>85462040</v>
      </c>
      <c r="G137" s="1081"/>
      <c r="H137" s="1082">
        <v>18</v>
      </c>
      <c r="I137" s="1083"/>
      <c r="J137" s="1084" t="s">
        <v>707</v>
      </c>
      <c r="K137" s="1084" t="s">
        <v>564</v>
      </c>
      <c r="L137" s="1084">
        <v>3</v>
      </c>
      <c r="M137" s="1085"/>
      <c r="N137" s="1086" t="str">
        <f t="shared" si="15"/>
        <v>Included</v>
      </c>
      <c r="O137" s="867">
        <f t="shared" si="11"/>
        <v>0</v>
      </c>
      <c r="P137" s="1324">
        <f t="shared" si="9"/>
        <v>0</v>
      </c>
      <c r="Q137" s="1325">
        <f t="shared" si="10"/>
        <v>0</v>
      </c>
    </row>
    <row r="138" spans="1:17" s="1072" customFormat="1" ht="42.75" customHeight="1">
      <c r="A138" s="826">
        <v>46</v>
      </c>
      <c r="B138" s="1080">
        <v>7000009656</v>
      </c>
      <c r="C138" s="1080">
        <v>1430</v>
      </c>
      <c r="D138" s="1080" t="s">
        <v>683</v>
      </c>
      <c r="E138" s="1080">
        <v>1000001333</v>
      </c>
      <c r="F138" s="1080">
        <v>85371000</v>
      </c>
      <c r="G138" s="1081"/>
      <c r="H138" s="1082">
        <v>18</v>
      </c>
      <c r="I138" s="1083"/>
      <c r="J138" s="1084" t="s">
        <v>710</v>
      </c>
      <c r="K138" s="1084" t="s">
        <v>564</v>
      </c>
      <c r="L138" s="1084">
        <v>1</v>
      </c>
      <c r="M138" s="1085"/>
      <c r="N138" s="1086" t="str">
        <f t="shared" si="15"/>
        <v>Included</v>
      </c>
      <c r="O138" s="867">
        <f t="shared" si="11"/>
        <v>0</v>
      </c>
      <c r="P138" s="1324">
        <f t="shared" si="9"/>
        <v>0</v>
      </c>
      <c r="Q138" s="1325">
        <f t="shared" si="10"/>
        <v>0</v>
      </c>
    </row>
    <row r="139" spans="1:17" s="1072" customFormat="1" ht="42.75" customHeight="1">
      <c r="A139" s="826">
        <v>47</v>
      </c>
      <c r="B139" s="1080">
        <v>7000009656</v>
      </c>
      <c r="C139" s="1080">
        <v>1440</v>
      </c>
      <c r="D139" s="1080" t="s">
        <v>683</v>
      </c>
      <c r="E139" s="1080">
        <v>1000000815</v>
      </c>
      <c r="F139" s="1080">
        <v>85371000</v>
      </c>
      <c r="G139" s="1081"/>
      <c r="H139" s="1082">
        <v>18</v>
      </c>
      <c r="I139" s="1083"/>
      <c r="J139" s="1084" t="s">
        <v>711</v>
      </c>
      <c r="K139" s="1084" t="s">
        <v>564</v>
      </c>
      <c r="L139" s="1084">
        <v>1</v>
      </c>
      <c r="M139" s="1085"/>
      <c r="N139" s="1086" t="str">
        <f t="shared" si="15"/>
        <v>Included</v>
      </c>
      <c r="O139" s="867">
        <f t="shared" si="11"/>
        <v>0</v>
      </c>
      <c r="P139" s="1324">
        <f t="shared" si="9"/>
        <v>0</v>
      </c>
      <c r="Q139" s="1325">
        <f t="shared" si="10"/>
        <v>0</v>
      </c>
    </row>
    <row r="140" spans="1:17" s="1072" customFormat="1" ht="60" customHeight="1">
      <c r="A140" s="826">
        <v>48</v>
      </c>
      <c r="B140" s="1080">
        <v>7000009656</v>
      </c>
      <c r="C140" s="1080">
        <v>1470</v>
      </c>
      <c r="D140" s="1080" t="s">
        <v>648</v>
      </c>
      <c r="E140" s="1080">
        <v>1000011713</v>
      </c>
      <c r="F140" s="1080">
        <v>73082011</v>
      </c>
      <c r="G140" s="1081"/>
      <c r="H140" s="1082">
        <v>18</v>
      </c>
      <c r="I140" s="1083"/>
      <c r="J140" s="1084" t="s">
        <v>569</v>
      </c>
      <c r="K140" s="1084" t="s">
        <v>492</v>
      </c>
      <c r="L140" s="1084">
        <v>0.2</v>
      </c>
      <c r="M140" s="1085"/>
      <c r="N140" s="1086" t="str">
        <f t="shared" si="15"/>
        <v>Included</v>
      </c>
      <c r="O140" s="867">
        <f t="shared" si="11"/>
        <v>0</v>
      </c>
      <c r="P140" s="1324">
        <f t="shared" si="9"/>
        <v>0</v>
      </c>
      <c r="Q140" s="1325">
        <f t="shared" si="10"/>
        <v>0</v>
      </c>
    </row>
    <row r="141" spans="1:17" s="1072" customFormat="1" ht="60" customHeight="1">
      <c r="A141" s="826">
        <v>49</v>
      </c>
      <c r="B141" s="1080">
        <v>7000009656</v>
      </c>
      <c r="C141" s="1080">
        <v>1480</v>
      </c>
      <c r="D141" s="1080" t="s">
        <v>648</v>
      </c>
      <c r="E141" s="1080">
        <v>1000012373</v>
      </c>
      <c r="F141" s="1080">
        <v>73082011</v>
      </c>
      <c r="G141" s="1081"/>
      <c r="H141" s="1082">
        <v>18</v>
      </c>
      <c r="I141" s="1083"/>
      <c r="J141" s="1084" t="s">
        <v>712</v>
      </c>
      <c r="K141" s="1084" t="s">
        <v>492</v>
      </c>
      <c r="L141" s="1084">
        <v>0.2</v>
      </c>
      <c r="M141" s="1085"/>
      <c r="N141" s="1086" t="str">
        <f t="shared" si="15"/>
        <v>Included</v>
      </c>
      <c r="O141" s="867">
        <f t="shared" si="11"/>
        <v>0</v>
      </c>
      <c r="P141" s="1324">
        <f t="shared" si="9"/>
        <v>0</v>
      </c>
      <c r="Q141" s="1325">
        <f t="shared" si="10"/>
        <v>0</v>
      </c>
    </row>
    <row r="142" spans="1:17" s="1072" customFormat="1" ht="41.25" customHeight="1">
      <c r="A142" s="826">
        <v>50</v>
      </c>
      <c r="B142" s="1329">
        <v>7000009656</v>
      </c>
      <c r="C142" s="1329">
        <v>1570</v>
      </c>
      <c r="D142" s="1329" t="s">
        <v>785</v>
      </c>
      <c r="E142" s="1329">
        <v>1000027478</v>
      </c>
      <c r="F142" s="1329">
        <v>85389000</v>
      </c>
      <c r="G142" s="1081"/>
      <c r="H142" s="1082">
        <v>18</v>
      </c>
      <c r="I142" s="1083"/>
      <c r="J142" s="1628" t="s">
        <v>791</v>
      </c>
      <c r="K142" s="1329" t="s">
        <v>565</v>
      </c>
      <c r="L142" s="1329">
        <v>1</v>
      </c>
      <c r="M142" s="1085"/>
      <c r="N142" s="1086" t="str">
        <f t="shared" ref="N142:N147" si="16">IF(M142=0, "Included",IF(ISERROR(L142*M142), M142, L142*M142))</f>
        <v>Included</v>
      </c>
      <c r="O142" s="867">
        <f t="shared" ref="O142:O147" si="17">Q142</f>
        <v>0</v>
      </c>
      <c r="P142" s="1324">
        <f t="shared" si="9"/>
        <v>0</v>
      </c>
      <c r="Q142" s="1325">
        <f t="shared" si="10"/>
        <v>0</v>
      </c>
    </row>
    <row r="143" spans="1:17" s="1072" customFormat="1" ht="33.75" customHeight="1">
      <c r="A143" s="826">
        <v>51</v>
      </c>
      <c r="B143" s="1329">
        <v>7000009656</v>
      </c>
      <c r="C143" s="1329">
        <v>1580</v>
      </c>
      <c r="D143" s="1329" t="s">
        <v>785</v>
      </c>
      <c r="E143" s="1329">
        <v>1000028574</v>
      </c>
      <c r="F143" s="1329">
        <v>85389000</v>
      </c>
      <c r="G143" s="1081"/>
      <c r="H143" s="1082">
        <v>18</v>
      </c>
      <c r="I143" s="1083"/>
      <c r="J143" s="1628" t="s">
        <v>792</v>
      </c>
      <c r="K143" s="1329" t="s">
        <v>565</v>
      </c>
      <c r="L143" s="1329">
        <v>1</v>
      </c>
      <c r="M143" s="1085"/>
      <c r="N143" s="1086" t="str">
        <f t="shared" si="16"/>
        <v>Included</v>
      </c>
      <c r="O143" s="867">
        <f t="shared" si="17"/>
        <v>0</v>
      </c>
      <c r="P143" s="1324">
        <f t="shared" si="9"/>
        <v>0</v>
      </c>
      <c r="Q143" s="1325">
        <f t="shared" si="10"/>
        <v>0</v>
      </c>
    </row>
    <row r="144" spans="1:17" s="1072" customFormat="1" ht="27" customHeight="1">
      <c r="A144" s="826">
        <v>52</v>
      </c>
      <c r="B144" s="1329">
        <v>7000009656</v>
      </c>
      <c r="C144" s="1329">
        <v>1590</v>
      </c>
      <c r="D144" s="1329" t="s">
        <v>785</v>
      </c>
      <c r="E144" s="1329">
        <v>1000025930</v>
      </c>
      <c r="F144" s="1329">
        <v>85354010</v>
      </c>
      <c r="G144" s="1081"/>
      <c r="H144" s="1082">
        <v>18</v>
      </c>
      <c r="I144" s="1083"/>
      <c r="J144" s="1628" t="s">
        <v>793</v>
      </c>
      <c r="K144" s="1329" t="s">
        <v>565</v>
      </c>
      <c r="L144" s="1329">
        <v>1</v>
      </c>
      <c r="M144" s="1085"/>
      <c r="N144" s="1086" t="str">
        <f t="shared" si="16"/>
        <v>Included</v>
      </c>
      <c r="O144" s="867">
        <f t="shared" si="17"/>
        <v>0</v>
      </c>
      <c r="P144" s="1324">
        <f t="shared" si="9"/>
        <v>0</v>
      </c>
      <c r="Q144" s="1325">
        <f t="shared" si="10"/>
        <v>0</v>
      </c>
    </row>
    <row r="145" spans="1:17" s="1072" customFormat="1" ht="38.25" customHeight="1">
      <c r="A145" s="826">
        <v>53</v>
      </c>
      <c r="B145" s="1329">
        <v>7000009656</v>
      </c>
      <c r="C145" s="1329">
        <v>1600</v>
      </c>
      <c r="D145" s="1329" t="s">
        <v>785</v>
      </c>
      <c r="E145" s="1329">
        <v>1000026087</v>
      </c>
      <c r="F145" s="1329">
        <v>85354010</v>
      </c>
      <c r="G145" s="1081"/>
      <c r="H145" s="1082">
        <v>18</v>
      </c>
      <c r="I145" s="1083"/>
      <c r="J145" s="1628" t="s">
        <v>794</v>
      </c>
      <c r="K145" s="1329" t="s">
        <v>574</v>
      </c>
      <c r="L145" s="1329">
        <v>1</v>
      </c>
      <c r="M145" s="1085"/>
      <c r="N145" s="1086" t="str">
        <f t="shared" si="16"/>
        <v>Included</v>
      </c>
      <c r="O145" s="867">
        <f t="shared" si="17"/>
        <v>0</v>
      </c>
      <c r="P145" s="1324">
        <f t="shared" si="9"/>
        <v>0</v>
      </c>
      <c r="Q145" s="1325">
        <f t="shared" si="10"/>
        <v>0</v>
      </c>
    </row>
    <row r="146" spans="1:17" s="1072" customFormat="1" ht="33.75" customHeight="1">
      <c r="A146" s="826">
        <v>54</v>
      </c>
      <c r="B146" s="1329">
        <v>7000009656</v>
      </c>
      <c r="C146" s="1329">
        <v>1610</v>
      </c>
      <c r="D146" s="1329" t="s">
        <v>785</v>
      </c>
      <c r="E146" s="1329">
        <v>1000019912</v>
      </c>
      <c r="F146" s="1329">
        <v>85371000</v>
      </c>
      <c r="G146" s="1081"/>
      <c r="H146" s="1082">
        <v>18</v>
      </c>
      <c r="I146" s="1083"/>
      <c r="J146" s="1628" t="s">
        <v>787</v>
      </c>
      <c r="K146" s="1329" t="s">
        <v>574</v>
      </c>
      <c r="L146" s="1329">
        <v>1</v>
      </c>
      <c r="M146" s="1085"/>
      <c r="N146" s="1086" t="str">
        <f t="shared" si="16"/>
        <v>Included</v>
      </c>
      <c r="O146" s="867">
        <f t="shared" si="17"/>
        <v>0</v>
      </c>
      <c r="P146" s="1324">
        <f t="shared" ref="P146:P147" si="18">IF(N146="Included",0,N146)</f>
        <v>0</v>
      </c>
      <c r="Q146" s="1325">
        <f t="shared" ref="Q146:Q147" si="19">IF(I146="",H146*P146/100,I146*P146)</f>
        <v>0</v>
      </c>
    </row>
    <row r="147" spans="1:17" s="1072" customFormat="1" ht="34.5" customHeight="1">
      <c r="A147" s="826">
        <v>55</v>
      </c>
      <c r="B147" s="1329">
        <v>7000009656</v>
      </c>
      <c r="C147" s="1329">
        <v>1620</v>
      </c>
      <c r="D147" s="1329" t="s">
        <v>785</v>
      </c>
      <c r="E147" s="1329">
        <v>1000032682</v>
      </c>
      <c r="F147" s="1329">
        <v>85049010</v>
      </c>
      <c r="G147" s="1081"/>
      <c r="H147" s="1082">
        <v>18</v>
      </c>
      <c r="I147" s="1083"/>
      <c r="J147" s="1628" t="s">
        <v>795</v>
      </c>
      <c r="K147" s="1329" t="s">
        <v>574</v>
      </c>
      <c r="L147" s="1329">
        <v>1</v>
      </c>
      <c r="M147" s="1085"/>
      <c r="N147" s="1086" t="str">
        <f t="shared" si="16"/>
        <v>Included</v>
      </c>
      <c r="O147" s="867">
        <f t="shared" si="17"/>
        <v>0</v>
      </c>
      <c r="P147" s="1324">
        <f t="shared" si="18"/>
        <v>0</v>
      </c>
      <c r="Q147" s="1325">
        <f t="shared" si="19"/>
        <v>0</v>
      </c>
    </row>
    <row r="148" spans="1:17" s="1094" customFormat="1" ht="31.5" customHeight="1">
      <c r="A148" s="1089"/>
      <c r="B148" s="1089"/>
      <c r="C148" s="1089"/>
      <c r="D148" s="1090"/>
      <c r="E148" s="1089"/>
      <c r="F148" s="1089"/>
      <c r="G148" s="1089"/>
      <c r="H148" s="1062"/>
      <c r="I148" s="1089"/>
      <c r="J148" s="1060" t="s">
        <v>486</v>
      </c>
      <c r="K148" s="1061"/>
      <c r="L148" s="1062"/>
      <c r="M148" s="1091"/>
      <c r="N148" s="1092">
        <f>SUM(N17:N147)</f>
        <v>0</v>
      </c>
      <c r="O148" s="1092">
        <f>SUM(O17:O147)</f>
        <v>0</v>
      </c>
      <c r="P148" s="1093"/>
      <c r="Q148" s="1093"/>
    </row>
    <row r="149" spans="1:17" s="1094" customFormat="1" ht="31.5" customHeight="1">
      <c r="A149" s="1089"/>
      <c r="B149" s="1089"/>
      <c r="C149" s="1089"/>
      <c r="D149" s="1090"/>
      <c r="E149" s="1089"/>
      <c r="F149" s="1089"/>
      <c r="G149" s="1089"/>
      <c r="H149" s="1062"/>
      <c r="I149" s="1089"/>
      <c r="J149" s="1060" t="s">
        <v>607</v>
      </c>
      <c r="K149" s="1061"/>
      <c r="L149" s="1062"/>
      <c r="M149" s="1091"/>
      <c r="N149" s="1096">
        <f>'Sch-7'!O20</f>
        <v>0</v>
      </c>
      <c r="O149" s="867"/>
      <c r="P149" s="1093"/>
      <c r="Q149" s="1093"/>
    </row>
    <row r="150" spans="1:17" s="1094" customFormat="1" ht="31.5" customHeight="1">
      <c r="A150" s="1063"/>
      <c r="B150" s="1063"/>
      <c r="C150" s="1063"/>
      <c r="D150" s="1064"/>
      <c r="E150" s="1065"/>
      <c r="F150" s="1063"/>
      <c r="G150" s="1063"/>
      <c r="H150" s="1063"/>
      <c r="I150" s="1063"/>
      <c r="J150" s="1383" t="s">
        <v>608</v>
      </c>
      <c r="K150" s="1383"/>
      <c r="L150" s="1062"/>
      <c r="M150" s="1095"/>
      <c r="N150" s="1092">
        <f>N148+N149</f>
        <v>0</v>
      </c>
      <c r="O150" s="867"/>
      <c r="P150" s="1093"/>
      <c r="Q150" s="1093"/>
    </row>
    <row r="151" spans="1:17" ht="24.75" hidden="1" customHeight="1">
      <c r="A151" s="782"/>
      <c r="B151" s="782"/>
      <c r="C151" s="782"/>
      <c r="D151" s="825"/>
      <c r="E151" s="927"/>
      <c r="F151" s="782"/>
      <c r="G151" s="782"/>
      <c r="H151" s="782"/>
      <c r="I151" s="782"/>
      <c r="J151" s="1380"/>
      <c r="K151" s="1380"/>
      <c r="L151" s="1380"/>
    </row>
    <row r="152" spans="1:17" ht="61.5" hidden="1" customHeight="1">
      <c r="A152" s="782" t="s">
        <v>469</v>
      </c>
      <c r="B152" s="1384" t="s">
        <v>516</v>
      </c>
      <c r="C152" s="1385"/>
      <c r="D152" s="1385"/>
      <c r="E152" s="1385"/>
      <c r="F152" s="1385"/>
      <c r="G152" s="1385"/>
      <c r="H152" s="1385"/>
      <c r="I152" s="1385"/>
      <c r="J152" s="1386"/>
      <c r="K152" s="1070"/>
      <c r="L152" s="1070"/>
    </row>
    <row r="153" spans="1:17" ht="26.25" customHeight="1">
      <c r="A153" s="1052"/>
      <c r="B153" s="1380" t="s">
        <v>547</v>
      </c>
      <c r="C153" s="1380"/>
      <c r="D153" s="1380"/>
      <c r="E153" s="1380"/>
      <c r="F153" s="1380"/>
      <c r="G153" s="1380"/>
      <c r="H153" s="1380"/>
      <c r="I153" s="1380"/>
      <c r="J153" s="1380"/>
      <c r="K153" s="949"/>
      <c r="L153" s="949"/>
    </row>
    <row r="154" spans="1:17" ht="15" customHeight="1">
      <c r="A154" s="783"/>
      <c r="B154" s="783"/>
      <c r="C154" s="783"/>
      <c r="D154" s="923"/>
      <c r="E154" s="928"/>
      <c r="F154" s="783"/>
      <c r="G154" s="783"/>
      <c r="H154" s="783"/>
      <c r="I154" s="783"/>
      <c r="J154" s="825"/>
      <c r="K154" s="829"/>
      <c r="L154" s="829"/>
    </row>
    <row r="155" spans="1:17" ht="27" customHeight="1">
      <c r="A155" s="783" t="s">
        <v>559</v>
      </c>
      <c r="B155" s="928" t="str">
        <f>'Names of Bidder'!D27&amp;"-"&amp; 'Names of Bidder'!E27&amp;"-" &amp;'Names of Bidder'!F27</f>
        <v>--</v>
      </c>
      <c r="C155" s="783"/>
      <c r="D155" s="923"/>
      <c r="F155" s="783"/>
      <c r="G155" s="783"/>
      <c r="H155" s="783"/>
      <c r="I155" s="711" t="s">
        <v>503</v>
      </c>
      <c r="J155" s="711" t="str">
        <f>IF('Names of Bidder'!D24=0, "", 'Names of Bidder'!D24)</f>
        <v/>
      </c>
      <c r="K155" s="829"/>
      <c r="L155" s="829"/>
    </row>
    <row r="156" spans="1:17" ht="33.75" customHeight="1">
      <c r="A156" s="725" t="s">
        <v>560</v>
      </c>
      <c r="B156" s="929" t="str">
        <f>IF('Names of Bidder'!D28=0, "", 'Names of Bidder'!D28)</f>
        <v/>
      </c>
      <c r="F156" s="730"/>
      <c r="G156" s="730"/>
      <c r="H156" s="730"/>
      <c r="I156" s="711" t="s">
        <v>68</v>
      </c>
      <c r="J156" s="711" t="str">
        <f>IF('Names of Bidder'!D25=0, "", 'Names of Bidder'!D25)</f>
        <v/>
      </c>
      <c r="K156" s="734"/>
      <c r="L156" s="734"/>
    </row>
    <row r="157" spans="1:17">
      <c r="A157" s="730"/>
      <c r="B157" s="730"/>
      <c r="C157" s="730"/>
      <c r="D157" s="736"/>
      <c r="E157" s="929"/>
      <c r="F157" s="730"/>
      <c r="G157" s="730"/>
      <c r="H157" s="730"/>
      <c r="I157" s="730"/>
      <c r="J157" s="736"/>
      <c r="K157" s="734"/>
      <c r="L157" s="734"/>
    </row>
    <row r="158" spans="1:17">
      <c r="A158" s="730"/>
      <c r="B158" s="730"/>
      <c r="C158" s="730"/>
      <c r="D158" s="736"/>
      <c r="E158" s="929"/>
      <c r="F158" s="730"/>
      <c r="G158" s="730"/>
      <c r="H158" s="730"/>
      <c r="I158" s="730"/>
      <c r="J158" s="736"/>
      <c r="K158" s="734"/>
      <c r="L158" s="734"/>
    </row>
    <row r="159" spans="1:17">
      <c r="A159" s="730"/>
      <c r="B159" s="730"/>
      <c r="C159" s="730"/>
      <c r="D159" s="736"/>
      <c r="E159" s="929"/>
      <c r="F159" s="730"/>
      <c r="G159" s="730"/>
      <c r="H159" s="730"/>
      <c r="I159" s="730"/>
      <c r="J159" s="736"/>
      <c r="K159" s="734"/>
      <c r="L159" s="734"/>
    </row>
    <row r="160" spans="1:17">
      <c r="A160" s="730"/>
      <c r="B160" s="730"/>
      <c r="C160" s="730"/>
      <c r="D160" s="736"/>
      <c r="E160" s="929"/>
      <c r="F160" s="730"/>
      <c r="G160" s="730"/>
      <c r="H160" s="730"/>
      <c r="I160" s="730"/>
      <c r="J160" s="736"/>
      <c r="K160" s="734"/>
      <c r="L160" s="734"/>
    </row>
    <row r="161" spans="1:12">
      <c r="A161" s="730"/>
      <c r="B161" s="730"/>
      <c r="C161" s="730"/>
      <c r="D161" s="736"/>
      <c r="E161" s="929"/>
      <c r="F161" s="730"/>
      <c r="G161" s="730"/>
      <c r="H161" s="730"/>
      <c r="I161" s="730"/>
      <c r="J161" s="736"/>
      <c r="K161" s="734"/>
      <c r="L161" s="734"/>
    </row>
    <row r="162" spans="1:12">
      <c r="A162" s="730"/>
      <c r="B162" s="730"/>
      <c r="C162" s="730"/>
      <c r="D162" s="736"/>
      <c r="E162" s="929"/>
      <c r="F162" s="730"/>
      <c r="G162" s="730"/>
      <c r="H162" s="730"/>
      <c r="I162" s="730"/>
      <c r="J162" s="736"/>
      <c r="K162" s="734"/>
      <c r="L162" s="734"/>
    </row>
    <row r="163" spans="1:12">
      <c r="A163" s="730"/>
      <c r="B163" s="730"/>
      <c r="C163" s="730"/>
      <c r="D163" s="736"/>
      <c r="E163" s="929"/>
      <c r="F163" s="730"/>
      <c r="G163" s="730"/>
      <c r="H163" s="730"/>
      <c r="I163" s="730"/>
      <c r="J163" s="736"/>
      <c r="K163" s="734"/>
      <c r="L163" s="734"/>
    </row>
    <row r="164" spans="1:12">
      <c r="A164" s="730"/>
      <c r="B164" s="730"/>
      <c r="C164" s="730"/>
      <c r="D164" s="736"/>
      <c r="E164" s="929"/>
      <c r="F164" s="730"/>
      <c r="G164" s="730"/>
      <c r="H164" s="730"/>
      <c r="I164" s="730"/>
      <c r="J164" s="736"/>
      <c r="K164" s="734"/>
      <c r="L164" s="734"/>
    </row>
    <row r="165" spans="1:12">
      <c r="A165" s="730"/>
      <c r="B165" s="730"/>
      <c r="C165" s="730"/>
      <c r="D165" s="736"/>
      <c r="E165" s="929"/>
      <c r="F165" s="730"/>
      <c r="G165" s="730"/>
      <c r="H165" s="730"/>
      <c r="I165" s="730"/>
      <c r="J165" s="736"/>
      <c r="K165" s="734"/>
      <c r="L165" s="734"/>
    </row>
    <row r="166" spans="1:12">
      <c r="A166" s="730"/>
      <c r="B166" s="730"/>
      <c r="C166" s="730"/>
      <c r="D166" s="736"/>
      <c r="E166" s="929"/>
      <c r="F166" s="730"/>
      <c r="G166" s="730"/>
      <c r="H166" s="730"/>
      <c r="I166" s="730"/>
      <c r="J166" s="736"/>
      <c r="K166" s="734"/>
      <c r="L166" s="734"/>
    </row>
    <row r="167" spans="1:12">
      <c r="A167" s="730"/>
      <c r="B167" s="730"/>
      <c r="C167" s="730"/>
      <c r="D167" s="736"/>
      <c r="E167" s="929"/>
      <c r="F167" s="730"/>
      <c r="G167" s="730"/>
      <c r="H167" s="730"/>
      <c r="I167" s="730"/>
      <c r="J167" s="736"/>
      <c r="K167" s="734"/>
      <c r="L167" s="734"/>
    </row>
    <row r="168" spans="1:12">
      <c r="A168" s="730"/>
      <c r="B168" s="730"/>
      <c r="C168" s="730"/>
      <c r="D168" s="736"/>
      <c r="E168" s="929"/>
      <c r="F168" s="730"/>
      <c r="G168" s="730"/>
      <c r="H168" s="730"/>
      <c r="I168" s="730"/>
      <c r="J168" s="736"/>
      <c r="K168" s="734"/>
      <c r="L168" s="734"/>
    </row>
    <row r="169" spans="1:12">
      <c r="A169" s="730"/>
      <c r="B169" s="730"/>
      <c r="C169" s="730"/>
      <c r="D169" s="736"/>
      <c r="E169" s="929"/>
      <c r="F169" s="730"/>
      <c r="G169" s="730"/>
      <c r="H169" s="730"/>
      <c r="I169" s="730"/>
      <c r="J169" s="736"/>
      <c r="K169" s="734"/>
      <c r="L169" s="734"/>
    </row>
    <row r="170" spans="1:12">
      <c r="A170" s="730"/>
      <c r="B170" s="730"/>
      <c r="C170" s="730"/>
      <c r="D170" s="736"/>
      <c r="E170" s="929"/>
      <c r="F170" s="730"/>
      <c r="G170" s="730"/>
      <c r="H170" s="730"/>
      <c r="I170" s="730"/>
      <c r="J170" s="736"/>
      <c r="K170" s="734"/>
      <c r="L170" s="734"/>
    </row>
    <row r="171" spans="1:12">
      <c r="A171" s="730"/>
      <c r="B171" s="730"/>
      <c r="C171" s="730"/>
      <c r="D171" s="736"/>
      <c r="E171" s="929"/>
      <c r="F171" s="730"/>
      <c r="G171" s="730"/>
      <c r="H171" s="730"/>
      <c r="I171" s="730"/>
      <c r="J171" s="736"/>
      <c r="K171" s="734"/>
      <c r="L171" s="734"/>
    </row>
    <row r="172" spans="1:12">
      <c r="A172" s="730"/>
      <c r="B172" s="730"/>
      <c r="C172" s="730"/>
      <c r="D172" s="736"/>
      <c r="E172" s="929"/>
      <c r="F172" s="730"/>
      <c r="G172" s="730"/>
      <c r="H172" s="730"/>
      <c r="I172" s="730"/>
      <c r="J172" s="736"/>
      <c r="K172" s="734"/>
      <c r="L172" s="734"/>
    </row>
    <row r="173" spans="1:12">
      <c r="A173" s="730"/>
      <c r="B173" s="730"/>
      <c r="C173" s="730"/>
      <c r="D173" s="736"/>
      <c r="E173" s="929"/>
      <c r="F173" s="730"/>
      <c r="G173" s="730"/>
      <c r="H173" s="730"/>
      <c r="I173" s="730"/>
      <c r="J173" s="736"/>
      <c r="K173" s="734"/>
      <c r="L173" s="734"/>
    </row>
    <row r="174" spans="1:12">
      <c r="A174" s="730"/>
      <c r="B174" s="730"/>
      <c r="C174" s="730"/>
      <c r="D174" s="736"/>
      <c r="E174" s="929"/>
      <c r="F174" s="730"/>
      <c r="G174" s="730"/>
      <c r="H174" s="730"/>
      <c r="I174" s="730"/>
      <c r="J174" s="736"/>
      <c r="K174" s="734"/>
      <c r="L174" s="734"/>
    </row>
    <row r="175" spans="1:12">
      <c r="A175" s="730"/>
      <c r="B175" s="730"/>
      <c r="C175" s="730"/>
      <c r="D175" s="736"/>
      <c r="E175" s="929"/>
      <c r="F175" s="730"/>
      <c r="G175" s="730"/>
      <c r="H175" s="730"/>
      <c r="I175" s="730"/>
      <c r="J175" s="736"/>
      <c r="K175" s="734"/>
      <c r="L175" s="734"/>
    </row>
    <row r="176" spans="1:12">
      <c r="A176" s="730"/>
      <c r="B176" s="730"/>
      <c r="C176" s="730"/>
      <c r="D176" s="736"/>
      <c r="E176" s="929"/>
      <c r="F176" s="730"/>
      <c r="G176" s="730"/>
      <c r="H176" s="730"/>
      <c r="I176" s="730"/>
      <c r="J176" s="736"/>
      <c r="K176" s="734"/>
      <c r="L176" s="734"/>
    </row>
    <row r="177" spans="1:12">
      <c r="A177" s="730"/>
      <c r="B177" s="730"/>
      <c r="C177" s="730"/>
      <c r="D177" s="736"/>
      <c r="E177" s="929"/>
      <c r="F177" s="730"/>
      <c r="G177" s="730"/>
      <c r="H177" s="730"/>
      <c r="I177" s="730"/>
      <c r="J177" s="736"/>
      <c r="K177" s="734"/>
      <c r="L177" s="734"/>
    </row>
    <row r="178" spans="1:12">
      <c r="A178" s="730"/>
      <c r="B178" s="730"/>
      <c r="C178" s="730"/>
      <c r="D178" s="736"/>
      <c r="E178" s="929"/>
      <c r="F178" s="730"/>
      <c r="G178" s="730"/>
      <c r="H178" s="730"/>
      <c r="I178" s="730"/>
      <c r="J178" s="736"/>
      <c r="K178" s="734"/>
      <c r="L178" s="734"/>
    </row>
    <row r="179" spans="1:12">
      <c r="A179" s="730"/>
      <c r="B179" s="730"/>
      <c r="C179" s="730"/>
      <c r="D179" s="736"/>
      <c r="E179" s="929"/>
      <c r="F179" s="730"/>
      <c r="G179" s="730"/>
      <c r="H179" s="730"/>
      <c r="I179" s="730"/>
      <c r="J179" s="736"/>
      <c r="K179" s="734"/>
      <c r="L179" s="734"/>
    </row>
    <row r="180" spans="1:12">
      <c r="A180" s="735"/>
      <c r="B180" s="735"/>
      <c r="C180" s="735"/>
      <c r="D180" s="735"/>
      <c r="E180" s="930"/>
      <c r="F180" s="735"/>
      <c r="G180" s="735"/>
      <c r="H180" s="729"/>
      <c r="I180" s="735"/>
      <c r="J180" s="736"/>
      <c r="K180" s="734"/>
      <c r="L180" s="734"/>
    </row>
    <row r="181" spans="1:12">
      <c r="A181" s="736"/>
      <c r="B181" s="736"/>
      <c r="C181" s="736"/>
      <c r="D181" s="736"/>
      <c r="E181" s="931"/>
      <c r="F181" s="736"/>
      <c r="G181" s="736"/>
      <c r="H181" s="730"/>
      <c r="I181" s="736"/>
      <c r="J181" s="736"/>
      <c r="K181" s="734"/>
      <c r="L181" s="734"/>
    </row>
    <row r="182" spans="1:12">
      <c r="A182" s="728"/>
      <c r="B182" s="728"/>
      <c r="C182" s="728"/>
      <c r="D182" s="769"/>
      <c r="E182" s="932"/>
      <c r="F182" s="728"/>
      <c r="G182" s="728"/>
      <c r="H182" s="728"/>
      <c r="I182" s="728"/>
      <c r="J182" s="769"/>
      <c r="K182" s="734"/>
      <c r="L182" s="734"/>
    </row>
    <row r="183" spans="1:12">
      <c r="A183" s="729"/>
      <c r="B183" s="729"/>
      <c r="C183" s="729"/>
      <c r="D183" s="735"/>
      <c r="E183" s="933"/>
      <c r="F183" s="729"/>
      <c r="G183" s="729"/>
      <c r="H183" s="729"/>
      <c r="I183" s="729"/>
      <c r="J183" s="735"/>
      <c r="K183" s="734"/>
      <c r="L183" s="734"/>
    </row>
    <row r="184" spans="1:12">
      <c r="A184" s="730"/>
      <c r="B184" s="730"/>
      <c r="C184" s="730"/>
      <c r="D184" s="736"/>
      <c r="E184" s="929"/>
      <c r="F184" s="730"/>
      <c r="G184" s="730"/>
      <c r="H184" s="730"/>
      <c r="I184" s="730"/>
      <c r="J184" s="736"/>
      <c r="K184" s="734"/>
      <c r="L184" s="734"/>
    </row>
    <row r="185" spans="1:12">
      <c r="A185" s="784"/>
      <c r="B185" s="784"/>
      <c r="C185" s="784"/>
      <c r="D185" s="924"/>
      <c r="E185" s="934"/>
      <c r="F185" s="784"/>
      <c r="G185" s="784"/>
      <c r="H185" s="1068"/>
      <c r="I185" s="784"/>
      <c r="J185" s="781"/>
      <c r="K185" s="734"/>
      <c r="L185" s="734"/>
    </row>
    <row r="186" spans="1:12">
      <c r="A186" s="737"/>
      <c r="B186" s="737"/>
      <c r="C186" s="737"/>
      <c r="D186" s="769"/>
      <c r="E186" s="935"/>
      <c r="F186" s="737"/>
      <c r="G186" s="737"/>
      <c r="H186" s="728"/>
      <c r="I186" s="737"/>
      <c r="J186" s="769"/>
      <c r="K186" s="734"/>
      <c r="L186" s="734"/>
    </row>
    <row r="187" spans="1:12">
      <c r="A187" s="784"/>
      <c r="B187" s="784"/>
      <c r="C187" s="784"/>
      <c r="D187" s="924"/>
      <c r="E187" s="934"/>
      <c r="F187" s="784"/>
      <c r="G187" s="784"/>
      <c r="H187" s="1068"/>
      <c r="I187" s="784"/>
      <c r="J187" s="781"/>
      <c r="K187" s="734"/>
      <c r="L187" s="734"/>
    </row>
    <row r="188" spans="1:12">
      <c r="A188" s="784"/>
      <c r="B188" s="784"/>
      <c r="C188" s="784"/>
      <c r="D188" s="924"/>
      <c r="E188" s="934"/>
      <c r="F188" s="784"/>
      <c r="G188" s="784"/>
      <c r="H188" s="1068"/>
      <c r="I188" s="784"/>
      <c r="J188" s="781"/>
      <c r="K188" s="734"/>
      <c r="L188" s="734"/>
    </row>
    <row r="189" spans="1:12">
      <c r="A189" s="780"/>
      <c r="B189" s="780"/>
      <c r="C189" s="780"/>
      <c r="D189" s="781"/>
      <c r="E189" s="926"/>
      <c r="F189" s="780"/>
      <c r="G189" s="780"/>
      <c r="H189" s="1067"/>
      <c r="I189" s="780"/>
      <c r="J189" s="781"/>
      <c r="K189" s="734"/>
      <c r="L189" s="734"/>
    </row>
    <row r="190" spans="1:12">
      <c r="A190" s="780"/>
      <c r="B190" s="780"/>
      <c r="C190" s="780"/>
      <c r="D190" s="781"/>
      <c r="E190" s="926"/>
      <c r="F190" s="780"/>
      <c r="G190" s="780"/>
      <c r="H190" s="1067"/>
      <c r="I190" s="780"/>
      <c r="J190" s="781"/>
      <c r="K190" s="734"/>
      <c r="L190" s="734"/>
    </row>
    <row r="191" spans="1:12">
      <c r="A191" s="780"/>
      <c r="B191" s="780"/>
      <c r="C191" s="780"/>
      <c r="D191" s="781"/>
      <c r="E191" s="926"/>
      <c r="F191" s="780"/>
      <c r="G191" s="780"/>
      <c r="H191" s="1067"/>
      <c r="I191" s="780"/>
      <c r="J191" s="781"/>
      <c r="K191" s="734"/>
      <c r="L191" s="734"/>
    </row>
    <row r="192" spans="1:12">
      <c r="A192" s="738"/>
      <c r="B192" s="738"/>
      <c r="C192" s="738"/>
      <c r="D192" s="770"/>
      <c r="E192" s="936"/>
      <c r="F192" s="738"/>
      <c r="G192" s="738"/>
      <c r="H192" s="1069"/>
      <c r="I192" s="738"/>
      <c r="J192" s="770"/>
      <c r="K192" s="734"/>
      <c r="L192" s="734"/>
    </row>
    <row r="193" spans="1:12">
      <c r="A193" s="730"/>
      <c r="B193" s="730"/>
      <c r="C193" s="730"/>
      <c r="D193" s="736"/>
      <c r="E193" s="929"/>
      <c r="F193" s="730"/>
      <c r="G193" s="730"/>
      <c r="H193" s="730"/>
      <c r="I193" s="730"/>
      <c r="J193" s="736"/>
      <c r="K193" s="734"/>
      <c r="L193" s="734"/>
    </row>
    <row r="194" spans="1:12">
      <c r="A194" s="728"/>
      <c r="B194" s="728"/>
      <c r="C194" s="728"/>
      <c r="D194" s="769"/>
      <c r="E194" s="932"/>
      <c r="F194" s="728"/>
      <c r="G194" s="728"/>
      <c r="H194" s="728"/>
      <c r="I194" s="728"/>
      <c r="J194" s="769"/>
      <c r="K194" s="734"/>
      <c r="L194" s="734"/>
    </row>
    <row r="195" spans="1:12">
      <c r="A195" s="729"/>
      <c r="B195" s="729"/>
      <c r="C195" s="729"/>
      <c r="D195" s="735"/>
      <c r="E195" s="933"/>
      <c r="F195" s="729"/>
      <c r="G195" s="729"/>
      <c r="H195" s="729"/>
      <c r="I195" s="729"/>
      <c r="J195" s="735"/>
      <c r="K195" s="734"/>
      <c r="L195" s="734"/>
    </row>
    <row r="196" spans="1:12">
      <c r="A196" s="785"/>
      <c r="B196" s="785"/>
      <c r="C196" s="785"/>
      <c r="D196" s="742"/>
      <c r="E196" s="937"/>
      <c r="F196" s="785"/>
      <c r="G196" s="785"/>
      <c r="H196" s="785"/>
      <c r="I196" s="785"/>
      <c r="J196" s="741"/>
      <c r="K196" s="734"/>
      <c r="L196" s="734"/>
    </row>
    <row r="197" spans="1:12">
      <c r="A197" s="786"/>
      <c r="B197" s="786"/>
      <c r="C197" s="786"/>
      <c r="D197" s="771"/>
      <c r="E197" s="938"/>
      <c r="F197" s="786"/>
      <c r="G197" s="786"/>
      <c r="H197" s="786"/>
      <c r="I197" s="786"/>
      <c r="J197" s="771"/>
      <c r="K197" s="734"/>
      <c r="L197" s="734"/>
    </row>
    <row r="198" spans="1:12">
      <c r="A198" s="786"/>
      <c r="B198" s="786"/>
      <c r="C198" s="786"/>
      <c r="D198" s="771"/>
      <c r="E198" s="938"/>
      <c r="F198" s="786"/>
      <c r="G198" s="786"/>
      <c r="H198" s="786"/>
      <c r="I198" s="786"/>
      <c r="J198" s="739"/>
      <c r="K198" s="734"/>
      <c r="L198" s="734"/>
    </row>
    <row r="199" spans="1:12">
      <c r="A199" s="786"/>
      <c r="B199" s="786"/>
      <c r="C199" s="786"/>
      <c r="D199" s="771"/>
      <c r="E199" s="938"/>
      <c r="F199" s="786"/>
      <c r="G199" s="786"/>
      <c r="H199" s="786"/>
      <c r="I199" s="786"/>
      <c r="J199" s="771"/>
      <c r="K199" s="734"/>
      <c r="L199" s="734"/>
    </row>
    <row r="200" spans="1:12">
      <c r="A200" s="786"/>
      <c r="B200" s="786"/>
      <c r="C200" s="786"/>
      <c r="D200" s="771"/>
      <c r="E200" s="938"/>
      <c r="F200" s="786"/>
      <c r="G200" s="786"/>
      <c r="H200" s="786"/>
      <c r="I200" s="786"/>
      <c r="J200" s="771"/>
      <c r="K200" s="734"/>
      <c r="L200" s="734"/>
    </row>
    <row r="201" spans="1:12">
      <c r="A201" s="786"/>
      <c r="B201" s="786"/>
      <c r="C201" s="786"/>
      <c r="D201" s="771"/>
      <c r="E201" s="938"/>
      <c r="F201" s="786"/>
      <c r="G201" s="786"/>
      <c r="H201" s="786"/>
      <c r="I201" s="786"/>
      <c r="J201" s="771"/>
      <c r="K201" s="734"/>
      <c r="L201" s="734"/>
    </row>
    <row r="202" spans="1:12">
      <c r="A202" s="786"/>
      <c r="B202" s="786"/>
      <c r="C202" s="786"/>
      <c r="D202" s="771"/>
      <c r="E202" s="938"/>
      <c r="F202" s="786"/>
      <c r="G202" s="786"/>
      <c r="H202" s="786"/>
      <c r="I202" s="786"/>
      <c r="J202" s="739"/>
      <c r="K202" s="734"/>
      <c r="L202" s="734"/>
    </row>
    <row r="203" spans="1:12">
      <c r="A203" s="786"/>
      <c r="B203" s="786"/>
      <c r="C203" s="786"/>
      <c r="D203" s="771"/>
      <c r="E203" s="938"/>
      <c r="F203" s="786"/>
      <c r="G203" s="786"/>
      <c r="H203" s="786"/>
      <c r="I203" s="786"/>
      <c r="J203" s="771"/>
      <c r="K203" s="734"/>
      <c r="L203" s="734"/>
    </row>
    <row r="204" spans="1:12">
      <c r="A204" s="786"/>
      <c r="B204" s="786"/>
      <c r="C204" s="786"/>
      <c r="D204" s="771"/>
      <c r="E204" s="938"/>
      <c r="F204" s="786"/>
      <c r="G204" s="786"/>
      <c r="H204" s="786"/>
      <c r="I204" s="786"/>
      <c r="J204" s="771"/>
      <c r="K204" s="734"/>
      <c r="L204" s="734"/>
    </row>
    <row r="205" spans="1:12">
      <c r="A205" s="786"/>
      <c r="B205" s="786"/>
      <c r="C205" s="786"/>
      <c r="D205" s="771"/>
      <c r="E205" s="938"/>
      <c r="F205" s="786"/>
      <c r="G205" s="786"/>
      <c r="H205" s="786"/>
      <c r="I205" s="786"/>
      <c r="J205" s="771"/>
      <c r="K205" s="734"/>
      <c r="L205" s="734"/>
    </row>
    <row r="206" spans="1:12">
      <c r="A206" s="786"/>
      <c r="B206" s="786"/>
      <c r="C206" s="786"/>
      <c r="D206" s="771"/>
      <c r="E206" s="938"/>
      <c r="F206" s="786"/>
      <c r="G206" s="786"/>
      <c r="H206" s="786"/>
      <c r="I206" s="786"/>
      <c r="J206" s="739"/>
      <c r="K206" s="734"/>
      <c r="L206" s="734"/>
    </row>
    <row r="207" spans="1:12">
      <c r="A207" s="786"/>
      <c r="B207" s="786"/>
      <c r="C207" s="786"/>
      <c r="D207" s="771"/>
      <c r="E207" s="938"/>
      <c r="F207" s="786"/>
      <c r="G207" s="786"/>
      <c r="H207" s="786"/>
      <c r="I207" s="786"/>
      <c r="J207" s="787"/>
      <c r="K207" s="734"/>
      <c r="L207" s="734"/>
    </row>
    <row r="208" spans="1:12">
      <c r="A208" s="786"/>
      <c r="B208" s="786"/>
      <c r="C208" s="786"/>
      <c r="D208" s="771"/>
      <c r="E208" s="938"/>
      <c r="F208" s="786"/>
      <c r="G208" s="786"/>
      <c r="H208" s="786"/>
      <c r="I208" s="786"/>
      <c r="J208" s="771"/>
      <c r="K208" s="734"/>
      <c r="L208" s="734"/>
    </row>
    <row r="209" spans="1:12">
      <c r="A209" s="786"/>
      <c r="B209" s="786"/>
      <c r="C209" s="786"/>
      <c r="D209" s="771"/>
      <c r="E209" s="938"/>
      <c r="F209" s="786"/>
      <c r="G209" s="786"/>
      <c r="H209" s="786"/>
      <c r="I209" s="786"/>
      <c r="J209" s="771"/>
      <c r="K209" s="734"/>
      <c r="L209" s="734"/>
    </row>
    <row r="210" spans="1:12">
      <c r="A210" s="785"/>
      <c r="B210" s="785"/>
      <c r="C210" s="785"/>
      <c r="D210" s="742"/>
      <c r="E210" s="937"/>
      <c r="F210" s="785"/>
      <c r="G210" s="785"/>
      <c r="H210" s="785"/>
      <c r="I210" s="785"/>
      <c r="J210" s="742"/>
      <c r="K210" s="734"/>
      <c r="L210" s="734"/>
    </row>
    <row r="211" spans="1:12">
      <c r="A211" s="786"/>
      <c r="B211" s="786"/>
      <c r="C211" s="786"/>
      <c r="D211" s="771"/>
      <c r="E211" s="938"/>
      <c r="F211" s="786"/>
      <c r="G211" s="786"/>
      <c r="H211" s="786"/>
      <c r="I211" s="786"/>
      <c r="J211" s="771"/>
      <c r="K211" s="734"/>
      <c r="L211" s="734"/>
    </row>
    <row r="212" spans="1:12">
      <c r="A212" s="786"/>
      <c r="B212" s="786"/>
      <c r="C212" s="786"/>
      <c r="D212" s="771"/>
      <c r="E212" s="938"/>
      <c r="F212" s="786"/>
      <c r="G212" s="786"/>
      <c r="H212" s="786"/>
      <c r="I212" s="786"/>
      <c r="J212" s="771"/>
      <c r="K212" s="734"/>
      <c r="L212" s="734"/>
    </row>
    <row r="213" spans="1:12">
      <c r="A213" s="786"/>
      <c r="B213" s="786"/>
      <c r="C213" s="786"/>
      <c r="D213" s="771"/>
      <c r="E213" s="938"/>
      <c r="F213" s="786"/>
      <c r="G213" s="786"/>
      <c r="H213" s="786"/>
      <c r="I213" s="786"/>
      <c r="J213" s="771"/>
      <c r="K213" s="734"/>
      <c r="L213" s="734"/>
    </row>
    <row r="214" spans="1:12">
      <c r="A214" s="785"/>
      <c r="B214" s="785"/>
      <c r="C214" s="785"/>
      <c r="D214" s="742"/>
      <c r="E214" s="937"/>
      <c r="F214" s="785"/>
      <c r="G214" s="785"/>
      <c r="H214" s="785"/>
      <c r="I214" s="785"/>
      <c r="J214" s="741"/>
      <c r="K214" s="734"/>
      <c r="L214" s="734"/>
    </row>
    <row r="215" spans="1:12">
      <c r="A215" s="786"/>
      <c r="B215" s="786"/>
      <c r="C215" s="786"/>
      <c r="D215" s="771"/>
      <c r="E215" s="938"/>
      <c r="F215" s="786"/>
      <c r="G215" s="786"/>
      <c r="H215" s="786"/>
      <c r="I215" s="786"/>
      <c r="J215" s="771"/>
      <c r="K215" s="734"/>
      <c r="L215" s="734"/>
    </row>
    <row r="216" spans="1:12">
      <c r="A216" s="786"/>
      <c r="B216" s="786"/>
      <c r="C216" s="786"/>
      <c r="D216" s="771"/>
      <c r="E216" s="938"/>
      <c r="F216" s="786"/>
      <c r="G216" s="786"/>
      <c r="H216" s="786"/>
      <c r="I216" s="786"/>
      <c r="J216" s="771"/>
      <c r="K216" s="734"/>
      <c r="L216" s="734"/>
    </row>
    <row r="217" spans="1:12">
      <c r="A217" s="786"/>
      <c r="B217" s="786"/>
      <c r="C217" s="786"/>
      <c r="D217" s="771"/>
      <c r="E217" s="938"/>
      <c r="F217" s="786"/>
      <c r="G217" s="786"/>
      <c r="H217" s="786"/>
      <c r="I217" s="786"/>
      <c r="J217" s="771"/>
      <c r="K217" s="734"/>
      <c r="L217" s="734"/>
    </row>
    <row r="218" spans="1:12">
      <c r="A218" s="786"/>
      <c r="B218" s="786"/>
      <c r="C218" s="786"/>
      <c r="D218" s="771"/>
      <c r="E218" s="938"/>
      <c r="F218" s="786"/>
      <c r="G218" s="786"/>
      <c r="H218" s="786"/>
      <c r="I218" s="786"/>
      <c r="J218" s="771"/>
      <c r="K218" s="734"/>
      <c r="L218" s="734"/>
    </row>
    <row r="219" spans="1:12">
      <c r="A219" s="786"/>
      <c r="B219" s="786"/>
      <c r="C219" s="786"/>
      <c r="D219" s="771"/>
      <c r="E219" s="938"/>
      <c r="F219" s="786"/>
      <c r="G219" s="786"/>
      <c r="H219" s="786"/>
      <c r="I219" s="786"/>
      <c r="J219" s="771"/>
      <c r="K219" s="734"/>
      <c r="L219" s="734"/>
    </row>
    <row r="220" spans="1:12">
      <c r="A220" s="786"/>
      <c r="B220" s="786"/>
      <c r="C220" s="786"/>
      <c r="D220" s="771"/>
      <c r="E220" s="938"/>
      <c r="F220" s="786"/>
      <c r="G220" s="786"/>
      <c r="H220" s="786"/>
      <c r="I220" s="786"/>
      <c r="J220" s="771"/>
      <c r="K220" s="734"/>
      <c r="L220" s="734"/>
    </row>
    <row r="221" spans="1:12">
      <c r="A221" s="786"/>
      <c r="B221" s="786"/>
      <c r="C221" s="786"/>
      <c r="D221" s="771"/>
      <c r="E221" s="938"/>
      <c r="F221" s="786"/>
      <c r="G221" s="786"/>
      <c r="H221" s="786"/>
      <c r="I221" s="786"/>
      <c r="J221" s="771"/>
      <c r="K221" s="734"/>
      <c r="L221" s="734"/>
    </row>
    <row r="222" spans="1:12">
      <c r="A222" s="786"/>
      <c r="B222" s="786"/>
      <c r="C222" s="786"/>
      <c r="D222" s="771"/>
      <c r="E222" s="938"/>
      <c r="F222" s="786"/>
      <c r="G222" s="786"/>
      <c r="H222" s="786"/>
      <c r="I222" s="786"/>
      <c r="J222" s="771"/>
      <c r="K222" s="734"/>
      <c r="L222" s="734"/>
    </row>
    <row r="223" spans="1:12">
      <c r="A223" s="785"/>
      <c r="B223" s="785"/>
      <c r="C223" s="785"/>
      <c r="D223" s="742"/>
      <c r="E223" s="937"/>
      <c r="F223" s="785"/>
      <c r="G223" s="785"/>
      <c r="H223" s="785"/>
      <c r="I223" s="785"/>
      <c r="J223" s="741"/>
      <c r="K223" s="734"/>
      <c r="L223" s="734"/>
    </row>
    <row r="224" spans="1:12">
      <c r="A224" s="786"/>
      <c r="B224" s="786"/>
      <c r="C224" s="786"/>
      <c r="D224" s="771"/>
      <c r="E224" s="938"/>
      <c r="F224" s="786"/>
      <c r="G224" s="786"/>
      <c r="H224" s="786"/>
      <c r="I224" s="786"/>
      <c r="J224" s="771"/>
      <c r="K224" s="734"/>
      <c r="L224" s="734"/>
    </row>
    <row r="225" spans="1:12">
      <c r="A225" s="786"/>
      <c r="B225" s="786"/>
      <c r="C225" s="786"/>
      <c r="D225" s="771"/>
      <c r="E225" s="938"/>
      <c r="F225" s="786"/>
      <c r="G225" s="786"/>
      <c r="H225" s="786"/>
      <c r="I225" s="786"/>
      <c r="J225" s="771"/>
      <c r="K225" s="734"/>
      <c r="L225" s="734"/>
    </row>
    <row r="226" spans="1:12">
      <c r="A226" s="786"/>
      <c r="B226" s="786"/>
      <c r="C226" s="786"/>
      <c r="D226" s="771"/>
      <c r="E226" s="938"/>
      <c r="F226" s="786"/>
      <c r="G226" s="786"/>
      <c r="H226" s="786"/>
      <c r="I226" s="786"/>
      <c r="J226" s="741"/>
      <c r="K226" s="734"/>
      <c r="L226" s="734"/>
    </row>
    <row r="227" spans="1:12">
      <c r="A227" s="785"/>
      <c r="B227" s="785"/>
      <c r="C227" s="785"/>
      <c r="D227" s="742"/>
      <c r="E227" s="937"/>
      <c r="F227" s="785"/>
      <c r="G227" s="785"/>
      <c r="H227" s="785"/>
      <c r="I227" s="785"/>
      <c r="J227" s="771"/>
      <c r="K227" s="734"/>
      <c r="L227" s="734"/>
    </row>
    <row r="228" spans="1:12">
      <c r="A228" s="785"/>
      <c r="B228" s="785"/>
      <c r="C228" s="785"/>
      <c r="D228" s="742"/>
      <c r="E228" s="937"/>
      <c r="F228" s="785"/>
      <c r="G228" s="785"/>
      <c r="H228" s="785"/>
      <c r="I228" s="785"/>
      <c r="J228" s="771"/>
      <c r="K228" s="734"/>
      <c r="L228" s="734"/>
    </row>
    <row r="229" spans="1:12">
      <c r="A229" s="785"/>
      <c r="B229" s="785"/>
      <c r="C229" s="785"/>
      <c r="D229" s="742"/>
      <c r="E229" s="937"/>
      <c r="F229" s="785"/>
      <c r="G229" s="785"/>
      <c r="H229" s="785"/>
      <c r="I229" s="785"/>
      <c r="J229" s="771"/>
      <c r="K229" s="734"/>
      <c r="L229" s="734"/>
    </row>
    <row r="230" spans="1:12">
      <c r="A230" s="785"/>
      <c r="B230" s="785"/>
      <c r="C230" s="785"/>
      <c r="D230" s="742"/>
      <c r="E230" s="937"/>
      <c r="F230" s="785"/>
      <c r="G230" s="785"/>
      <c r="H230" s="785"/>
      <c r="I230" s="785"/>
      <c r="J230" s="771"/>
      <c r="K230" s="734"/>
      <c r="L230" s="734"/>
    </row>
    <row r="231" spans="1:12">
      <c r="A231" s="785"/>
      <c r="B231" s="785"/>
      <c r="C231" s="785"/>
      <c r="D231" s="742"/>
      <c r="E231" s="937"/>
      <c r="F231" s="785"/>
      <c r="G231" s="785"/>
      <c r="H231" s="785"/>
      <c r="I231" s="785"/>
      <c r="J231" s="771"/>
      <c r="K231" s="734"/>
      <c r="L231" s="734"/>
    </row>
    <row r="232" spans="1:12">
      <c r="A232" s="785"/>
      <c r="B232" s="785"/>
      <c r="C232" s="785"/>
      <c r="D232" s="742"/>
      <c r="E232" s="937"/>
      <c r="F232" s="785"/>
      <c r="G232" s="785"/>
      <c r="H232" s="785"/>
      <c r="I232" s="785"/>
      <c r="J232" s="771"/>
      <c r="K232" s="734"/>
      <c r="L232" s="734"/>
    </row>
    <row r="233" spans="1:12">
      <c r="A233" s="785"/>
      <c r="B233" s="785"/>
      <c r="C233" s="785"/>
      <c r="D233" s="742"/>
      <c r="E233" s="937"/>
      <c r="F233" s="785"/>
      <c r="G233" s="785"/>
      <c r="H233" s="785"/>
      <c r="I233" s="785"/>
      <c r="J233" s="741"/>
      <c r="K233" s="734"/>
      <c r="L233" s="734"/>
    </row>
    <row r="234" spans="1:12">
      <c r="A234" s="786"/>
      <c r="B234" s="786"/>
      <c r="C234" s="786"/>
      <c r="D234" s="771"/>
      <c r="E234" s="938"/>
      <c r="F234" s="786"/>
      <c r="G234" s="786"/>
      <c r="H234" s="786"/>
      <c r="I234" s="786"/>
      <c r="J234" s="771"/>
      <c r="K234" s="734"/>
      <c r="L234" s="734"/>
    </row>
    <row r="235" spans="1:12">
      <c r="A235" s="786"/>
      <c r="B235" s="786"/>
      <c r="C235" s="786"/>
      <c r="D235" s="771"/>
      <c r="E235" s="938"/>
      <c r="F235" s="786"/>
      <c r="G235" s="786"/>
      <c r="H235" s="786"/>
      <c r="I235" s="786"/>
      <c r="J235" s="771"/>
      <c r="K235" s="734"/>
      <c r="L235" s="734"/>
    </row>
    <row r="236" spans="1:12">
      <c r="A236" s="786"/>
      <c r="B236" s="786"/>
      <c r="C236" s="786"/>
      <c r="D236" s="771"/>
      <c r="E236" s="938"/>
      <c r="F236" s="786"/>
      <c r="G236" s="786"/>
      <c r="H236" s="786"/>
      <c r="I236" s="786"/>
      <c r="J236" s="771"/>
      <c r="K236" s="734"/>
      <c r="L236" s="734"/>
    </row>
    <row r="237" spans="1:12">
      <c r="A237" s="786"/>
      <c r="B237" s="786"/>
      <c r="C237" s="786"/>
      <c r="D237" s="771"/>
      <c r="E237" s="938"/>
      <c r="F237" s="786"/>
      <c r="G237" s="786"/>
      <c r="H237" s="786"/>
      <c r="I237" s="786"/>
      <c r="J237" s="771"/>
      <c r="K237" s="734"/>
      <c r="L237" s="734"/>
    </row>
    <row r="238" spans="1:12">
      <c r="A238" s="785"/>
      <c r="B238" s="785"/>
      <c r="C238" s="785"/>
      <c r="D238" s="742"/>
      <c r="E238" s="937"/>
      <c r="F238" s="785"/>
      <c r="G238" s="785"/>
      <c r="H238" s="785"/>
      <c r="I238" s="785"/>
      <c r="J238" s="741"/>
      <c r="K238" s="734"/>
      <c r="L238" s="734"/>
    </row>
    <row r="239" spans="1:12">
      <c r="A239" s="740"/>
      <c r="B239" s="740"/>
      <c r="C239" s="740"/>
      <c r="D239" s="739"/>
      <c r="E239" s="939"/>
      <c r="F239" s="740"/>
      <c r="G239" s="740"/>
      <c r="H239" s="740"/>
      <c r="I239" s="740"/>
      <c r="J239" s="771"/>
      <c r="K239" s="734"/>
      <c r="L239" s="734"/>
    </row>
    <row r="240" spans="1:12">
      <c r="A240" s="740"/>
      <c r="B240" s="740"/>
      <c r="C240" s="740"/>
      <c r="D240" s="739"/>
      <c r="E240" s="939"/>
      <c r="F240" s="740"/>
      <c r="G240" s="740"/>
      <c r="H240" s="740"/>
      <c r="I240" s="740"/>
      <c r="J240" s="771"/>
      <c r="K240" s="734"/>
      <c r="L240" s="734"/>
    </row>
    <row r="241" spans="1:12">
      <c r="A241" s="740"/>
      <c r="B241" s="740"/>
      <c r="C241" s="740"/>
      <c r="D241" s="739"/>
      <c r="E241" s="939"/>
      <c r="F241" s="740"/>
      <c r="G241" s="740"/>
      <c r="H241" s="740"/>
      <c r="I241" s="740"/>
      <c r="J241" s="771"/>
      <c r="K241" s="734"/>
      <c r="L241" s="734"/>
    </row>
    <row r="242" spans="1:12">
      <c r="A242" s="740"/>
      <c r="B242" s="740"/>
      <c r="C242" s="740"/>
      <c r="D242" s="739"/>
      <c r="E242" s="939"/>
      <c r="F242" s="740"/>
      <c r="G242" s="740"/>
      <c r="H242" s="740"/>
      <c r="I242" s="740"/>
      <c r="J242" s="771"/>
      <c r="K242" s="734"/>
      <c r="L242" s="734"/>
    </row>
    <row r="243" spans="1:12">
      <c r="A243" s="740"/>
      <c r="B243" s="740"/>
      <c r="C243" s="740"/>
      <c r="D243" s="739"/>
      <c r="E243" s="939"/>
      <c r="F243" s="740"/>
      <c r="G243" s="740"/>
      <c r="H243" s="740"/>
      <c r="I243" s="740"/>
      <c r="J243" s="771"/>
      <c r="K243" s="734"/>
      <c r="L243" s="734"/>
    </row>
    <row r="244" spans="1:12">
      <c r="A244" s="786"/>
      <c r="B244" s="786"/>
      <c r="C244" s="786"/>
      <c r="D244" s="771"/>
      <c r="E244" s="938"/>
      <c r="F244" s="786"/>
      <c r="G244" s="786"/>
      <c r="H244" s="786"/>
      <c r="I244" s="786"/>
      <c r="J244" s="742"/>
      <c r="K244" s="734"/>
      <c r="L244" s="734"/>
    </row>
    <row r="245" spans="1:12">
      <c r="A245" s="740"/>
      <c r="B245" s="740"/>
      <c r="C245" s="740"/>
      <c r="D245" s="739"/>
      <c r="E245" s="939"/>
      <c r="F245" s="740"/>
      <c r="G245" s="740"/>
      <c r="H245" s="740"/>
      <c r="I245" s="740"/>
      <c r="J245" s="741"/>
      <c r="K245" s="734"/>
      <c r="L245" s="734"/>
    </row>
    <row r="246" spans="1:12">
      <c r="A246" s="740"/>
      <c r="B246" s="740"/>
      <c r="C246" s="740"/>
      <c r="D246" s="739"/>
      <c r="E246" s="939"/>
      <c r="F246" s="740"/>
      <c r="G246" s="740"/>
      <c r="H246" s="740"/>
      <c r="I246" s="740"/>
      <c r="J246" s="742"/>
      <c r="K246" s="734"/>
      <c r="L246" s="734"/>
    </row>
    <row r="247" spans="1:12">
      <c r="A247" s="730"/>
      <c r="B247" s="730"/>
      <c r="C247" s="730"/>
      <c r="D247" s="736"/>
      <c r="E247" s="929"/>
      <c r="F247" s="730"/>
      <c r="G247" s="730"/>
      <c r="H247" s="730"/>
      <c r="I247" s="730"/>
      <c r="J247" s="736"/>
      <c r="K247" s="734"/>
      <c r="L247" s="734"/>
    </row>
    <row r="248" spans="1:12">
      <c r="A248" s="730"/>
      <c r="B248" s="730"/>
      <c r="C248" s="730"/>
      <c r="D248" s="736"/>
      <c r="E248" s="929"/>
      <c r="F248" s="730"/>
      <c r="G248" s="730"/>
      <c r="H248" s="730"/>
      <c r="I248" s="730"/>
      <c r="J248" s="736"/>
      <c r="K248" s="734"/>
      <c r="L248" s="734"/>
    </row>
    <row r="249" spans="1:12">
      <c r="A249" s="730"/>
      <c r="B249" s="730"/>
      <c r="C249" s="730"/>
      <c r="D249" s="736"/>
      <c r="E249" s="929"/>
      <c r="F249" s="730"/>
      <c r="G249" s="730"/>
      <c r="H249" s="730"/>
      <c r="I249" s="730"/>
      <c r="J249" s="736"/>
      <c r="K249" s="734"/>
      <c r="L249" s="734"/>
    </row>
  </sheetData>
  <sheetProtection password="BDA2" sheet="1" objects="1" scenarios="1" formatColumns="0" formatRows="0" selectLockedCells="1"/>
  <autoFilter ref="H1:H249"/>
  <customSheetViews>
    <customSheetView guid="{04CCBB1B-8E08-405D-997F-9DB281748FE5}" showPageBreaks="1" showGridLines="0" printArea="1" showAutoFilter="1" hiddenRows="1" hiddenColumns="1" view="pageBreakPreview">
      <selection activeCell="G137" sqref="G137"/>
      <pageMargins left="0" right="0" top="0.511811023622047" bottom="0.62992125984252001" header="0.23622047244094499" footer="0.27559055118110198"/>
      <printOptions horizontalCentered="1" verticalCentered="1"/>
      <pageSetup paperSize="9" scale="55" fitToHeight="75" orientation="landscape" r:id="rId1"/>
      <headerFooter alignWithMargins="0">
        <oddFooter>&amp;R&amp;"Book Antiqua,Bold"&amp;10Schedule-1/ Page &amp;P of &amp;N</oddFooter>
      </headerFooter>
      <autoFilter ref="H1:H249"/>
    </customSheetView>
    <customSheetView guid="{5E1BEEE4-4D81-4F23-8224-A4FB3B4FDD5C}" scale="80" showPageBreaks="1" printArea="1" hiddenColumns="1" view="pageBreakPreview" topLeftCell="G12">
      <selection activeCell="Q18" sqref="Q18"/>
      <pageMargins left="0" right="0" top="0.51181102362204722" bottom="0.62992125984251968" header="0.23622047244094491" footer="0.27559055118110237"/>
      <printOptions horizontalCentered="1" verticalCentered="1"/>
      <pageSetup paperSize="9" scale="10" fitToHeight="75" orientation="landscape" r:id="rId2"/>
      <headerFooter alignWithMargins="0">
        <oddFooter>&amp;R&amp;"Book Antiqua,Bold"&amp;10Schedule-1/ Page &amp;P of &amp;N</oddFooter>
      </headerFooter>
    </customSheetView>
    <customSheetView guid="{4C2CB345-64F9-467F-BAEE-37B826312FDF}" scale="90" showPageBreaks="1" fitToPage="1" printArea="1" hiddenColumns="1" view="pageBreakPreview" topLeftCell="A1505">
      <selection activeCell="F1555" sqref="F1555:F1556"/>
      <rowBreaks count="7" manualBreakCount="7">
        <brk id="725" max="13" man="1"/>
        <brk id="749" max="13" man="1"/>
        <brk id="768" max="13" man="1"/>
        <brk id="788" max="13" man="1"/>
        <brk id="838" max="13" man="1"/>
        <brk id="1397" max="13" man="1"/>
        <brk id="1423" max="13" man="1"/>
      </rowBreaks>
      <colBreaks count="1" manualBreakCount="1">
        <brk id="1" max="1565" man="1"/>
      </colBreaks>
      <pageMargins left="0" right="0" top="0.51181102362204722" bottom="0.62992125984251968" header="0.23622047244094491" footer="0.27559055118110237"/>
      <printOptions horizontalCentered="1" verticalCentered="1"/>
      <pageSetup paperSize="9" scale="82" fitToHeight="75" orientation="landscape" r:id="rId3"/>
      <headerFooter alignWithMargins="0">
        <oddFooter>&amp;R&amp;"Book Antiqua,Bold"&amp;10Schedule-1/ Page &amp;P of &amp;N</oddFooter>
      </headerFooter>
    </customSheetView>
    <customSheetView guid="{DECF7153-B692-414F-BA42-AEEFA09CA6EC}" showPageBreaks="1" printArea="1" hiddenColumns="1" view="pageBreakPreview" topLeftCell="A115">
      <selection activeCell="C38" sqref="C38"/>
      <rowBreaks count="4" manualBreakCount="4">
        <brk id="62" max="7" man="1"/>
        <brk id="124" max="7" man="1"/>
        <brk id="175" max="7" man="1"/>
        <brk id="214" max="7" man="1"/>
      </rowBreaks>
      <pageMargins left="0" right="0" top="0" bottom="0.62992125984252001" header="0.23622047244094499" footer="0.27559055118110198"/>
      <printOptions horizontalCentered="1"/>
      <pageSetup paperSize="9" fitToHeight="11" orientation="landscape" r:id="rId4"/>
      <headerFooter alignWithMargins="0">
        <oddFooter>&amp;R&amp;"Book Antiqua,Bold"&amp;10Schedule-1/ Page &amp;P of &amp;N</oddFooter>
      </headerFooter>
    </customSheetView>
    <customSheetView guid="{611D8B62-9C40-451B-ABB4-92F111B2BF43}"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5"/>
      <headerFooter alignWithMargins="0">
        <oddFooter>&amp;R&amp;"Book Antiqua,Bold"&amp;10Schedule-1/ Page &amp;P of &amp;N</oddFooter>
      </headerFooter>
    </customSheetView>
    <customSheetView guid="{27A45B7A-04F2-4516-B80B-5ED0825D4ED3}" showPageBreaks="1" printArea="1" hiddenColumns="1" view="pageBreakPreview">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6"/>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091A6405-72DB-46E0-B81A-EC53A5C58396}" showPageBreaks="1" printArea="1" hiddenColumns="1" view="pageBreakPreview" topLeftCell="A10">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0"/>
      <headerFooter alignWithMargins="0">
        <oddFooter>&amp;R&amp;"Book Antiqua,Bold"&amp;10Schedule-1/ Page &amp;P of &amp;N</oddFooter>
      </headerFooter>
    </customSheetView>
    <customSheetView guid="{3AF5D368-0F40-4903-B06B-A4E8DE0BBD2F}"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1"/>
      <headerFooter alignWithMargins="0">
        <oddFooter>&amp;R&amp;"Book Antiqua,Bold"&amp;10Schedule-1/ Page &amp;P of &amp;N</oddFooter>
      </headerFooter>
    </customSheetView>
    <customSheetView guid="{38BADFEC-005D-4348-A1C4-C10C151F5DFC}" hiddenRows="1" hiddenColumns="1" topLeftCell="A10">
      <selection activeCell="F21" sqref="F21"/>
      <rowBreaks count="6" manualBreakCount="6">
        <brk id="56" max="7" man="1"/>
        <brk id="117" max="7" man="1"/>
        <brk id="168" max="7" man="1"/>
        <brk id="213" max="7" man="1"/>
        <brk id="259" max="7" man="1"/>
        <brk id="324" max="7" man="1"/>
      </rowBreaks>
      <colBreaks count="1" manualBreakCount="1">
        <brk id="8" max="1048575" man="1"/>
      </colBreaks>
      <pageMargins left="1.1811024E-2" right="0" top="0" bottom="5.1181101999999999E-2" header="0.23622047244094499" footer="0.27559055118110198"/>
      <printOptions horizontalCentered="1"/>
      <pageSetup paperSize="9" scale="76" orientation="portrait" horizontalDpi="300" verticalDpi="300" r:id="rId12"/>
      <headerFooter alignWithMargins="0">
        <oddFooter>&amp;R&amp;"Book Antiqua,Bold"&amp;10Schedule-1/ Page &amp;P of &amp;N</oddFooter>
      </headerFooter>
    </customSheetView>
    <customSheetView guid="{693AE0F1-9847-4E6A-B08E-BAB67D33B621}" showPageBreaks="1" fitToPage="1" printArea="1" hiddenColumns="1" view="pageBreakPreview" topLeftCell="A42">
      <selection activeCell="F63" sqref="F63"/>
      <rowBreaks count="4" manualBreakCount="4">
        <brk id="56" max="7" man="1"/>
        <brk id="116" max="7" man="1"/>
        <brk id="167" max="7" man="1"/>
        <brk id="212" max="7" man="1"/>
      </rowBreaks>
      <pageMargins left="0" right="0" top="0" bottom="0.62992125984251968" header="0.23622047244094491" footer="0.27559055118110237"/>
      <printOptions horizontalCentered="1"/>
      <pageSetup paperSize="9" fitToHeight="11" orientation="landscape" horizontalDpi="300" verticalDpi="300" r:id="rId13"/>
      <headerFooter alignWithMargins="0">
        <oddFooter>&amp;R&amp;"Book Antiqua,Bold"&amp;10Schedule-1/ Page &amp;P of &amp;N</oddFooter>
      </headerFooter>
    </customSheetView>
    <customSheetView guid="{E2BC1D2C-33EF-4CA3-8617-C15790274252}" showPageBreaks="1" printArea="1" hiddenColumns="1" view="pageBreakPreview" topLeftCell="A115">
      <selection activeCell="C38" sqref="C38"/>
      <rowBreaks count="4" manualBreakCount="4">
        <brk id="62" max="7" man="1"/>
        <brk id="124" max="7" man="1"/>
        <brk id="175" max="7" man="1"/>
        <brk id="214" max="7" man="1"/>
      </rowBreaks>
      <pageMargins left="0" right="0" top="0" bottom="0.62992125984252001" header="0.23622047244094499" footer="0.27559055118110198"/>
      <printOptions horizontalCentered="1"/>
      <pageSetup paperSize="9" fitToHeight="11" orientation="landscape" r:id="rId14"/>
      <headerFooter alignWithMargins="0">
        <oddFooter>&amp;R&amp;"Book Antiqua,Bold"&amp;10Schedule-1/ Page &amp;P of &amp;N</oddFooter>
      </headerFooter>
    </customSheetView>
    <customSheetView guid="{A74DD8B0-3F2E-42BC-A0EE-38EF55CB287C}" scale="90" showPageBreaks="1" printArea="1" hiddenColumns="1" view="pageBreakPreview" topLeftCell="A16">
      <selection activeCell="C16" sqref="C16"/>
      <rowBreaks count="12" manualBreakCount="12">
        <brk id="26" max="7" man="1"/>
        <brk id="54" max="7" man="1"/>
        <brk id="87" max="7" man="1"/>
        <brk id="107" max="7" man="1"/>
        <brk id="141" max="7" man="1"/>
        <brk id="167" max="7" man="1"/>
        <brk id="206" max="7" man="1"/>
        <brk id="238" max="7" man="1"/>
        <brk id="273" max="7" man="1"/>
        <brk id="308" max="7" man="1"/>
        <brk id="350" max="7" man="1"/>
        <brk id="385" max="7" man="1"/>
      </rowBreaks>
      <pageMargins left="0" right="0" top="0.5" bottom="0.62992125984252001" header="0.23622047244094499" footer="0.27559055118110198"/>
      <printOptions horizontalCentered="1"/>
      <pageSetup paperSize="9" scale="68" fitToHeight="11" orientation="landscape" r:id="rId15"/>
      <headerFooter alignWithMargins="0">
        <oddFooter>&amp;R&amp;"Book Antiqua,Bold"&amp;10Schedule-1/ Page &amp;P of &amp;N</oddFooter>
      </headerFooter>
    </customSheetView>
    <customSheetView guid="{BB1CD2E5-2A9A-486C-94AB-2F0BAA31D5B9}" scale="110" showPageBreaks="1" fitToPage="1" printArea="1" hiddenColumns="1" view="pageBreakPreview" topLeftCell="A1441">
      <selection activeCell="F1454" sqref="F1454"/>
      <rowBreaks count="7" manualBreakCount="7">
        <brk id="723" max="7" man="1"/>
        <brk id="747" max="7" man="1"/>
        <brk id="766" max="7" man="1"/>
        <brk id="786" max="7" man="1"/>
        <brk id="836" max="7" man="1"/>
        <brk id="1395" max="7" man="1"/>
        <brk id="1421" max="7" man="1"/>
      </rowBreaks>
      <colBreaks count="1" manualBreakCount="1">
        <brk id="1" max="1566" man="1"/>
      </colBreaks>
      <pageMargins left="0" right="0" top="0.51181102362204722" bottom="0.62992125984251968" header="0.23622047244094491" footer="0.27559055118110237"/>
      <printOptions horizontalCentered="1" verticalCentered="1"/>
      <pageSetup paperSize="9" fitToHeight="75" orientation="landscape" r:id="rId16"/>
      <headerFooter alignWithMargins="0">
        <oddFooter>&amp;R&amp;"Book Antiqua,Bold"&amp;10Schedule-1/ Page &amp;P of &amp;N</oddFooter>
      </headerFooter>
    </customSheetView>
    <customSheetView guid="{03DDE6AD-8A20-4509-8583-C64598E9876C}" scale="90" showPageBreaks="1" fitToPage="1" printArea="1" hiddenColumns="1" view="pageBreakPreview" topLeftCell="A1553">
      <selection activeCell="F1555" sqref="F1555:F1556"/>
      <rowBreaks count="7" manualBreakCount="7">
        <brk id="725" max="13" man="1"/>
        <brk id="749" max="13" man="1"/>
        <brk id="768" max="13" man="1"/>
        <brk id="788" max="13" man="1"/>
        <brk id="838" max="13" man="1"/>
        <brk id="1397" max="13" man="1"/>
        <brk id="1423" max="13" man="1"/>
      </rowBreaks>
      <colBreaks count="1" manualBreakCount="1">
        <brk id="1" max="1565" man="1"/>
      </colBreaks>
      <pageMargins left="0" right="0" top="0.51181102362204722" bottom="0.62992125984251968" header="0.23622047244094491" footer="0.27559055118110237"/>
      <printOptions horizontalCentered="1" verticalCentered="1"/>
      <pageSetup paperSize="9" scale="82" fitToHeight="75" orientation="landscape" r:id="rId17"/>
      <headerFooter alignWithMargins="0">
        <oddFooter>&amp;R&amp;"Book Antiqua,Bold"&amp;10Schedule-1/ Page &amp;P of &amp;N</oddFooter>
      </headerFooter>
    </customSheetView>
    <customSheetView guid="{8DEECF66-AD43-4FE0-9CBA-F4A96503B4A3}" scale="80" showPageBreaks="1" printArea="1" hiddenColumns="1" view="pageBreakPreview" topLeftCell="A16">
      <selection activeCell="Q18" sqref="Q18"/>
      <pageMargins left="0" right="0" top="0.51181102362204722" bottom="0.62992125984251968" header="0.23622047244094491" footer="0.27559055118110237"/>
      <printOptions horizontalCentered="1" verticalCentered="1"/>
      <pageSetup paperSize="9" scale="10" fitToHeight="75" orientation="landscape" r:id="rId18"/>
      <headerFooter alignWithMargins="0">
        <oddFooter>&amp;R&amp;"Book Antiqua,Bold"&amp;10Schedule-1/ Page &amp;P of &amp;N</oddFooter>
      </headerFooter>
    </customSheetView>
    <customSheetView guid="{CA0BDF05-75C5-45AD-A030-6FE0D90AD373}" scale="80" showGridLines="0" printArea="1" hiddenColumns="1" topLeftCell="B1">
      <selection activeCell="I337" sqref="I337"/>
      <pageMargins left="0" right="0" top="0.511811023622047" bottom="0.62992125984252001" header="0.23622047244094499" footer="0.27559055118110198"/>
      <printOptions horizontalCentered="1" verticalCentered="1"/>
      <pageSetup paperSize="9" scale="55" fitToHeight="75" orientation="landscape" r:id="rId19"/>
      <headerFooter alignWithMargins="0">
        <oddFooter>&amp;R&amp;"Book Antiqua,Bold"&amp;10Schedule-1/ Page &amp;P of &amp;N</oddFooter>
      </headerFooter>
    </customSheetView>
    <customSheetView guid="{3E8555EC-9054-454F-8E44-0E03DB7149DC}" scale="80" showPageBreaks="1" showGridLines="0" printArea="1" showAutoFilter="1" hiddenRows="1" hiddenColumns="1" view="pageBreakPreview" topLeftCell="F496">
      <selection activeCell="I505" sqref="I505"/>
      <pageMargins left="0" right="0" top="0.511811023622047" bottom="0.62992125984252001" header="0.23622047244094499" footer="0.27559055118110198"/>
      <printOptions horizontalCentered="1" verticalCentered="1"/>
      <pageSetup paperSize="9" scale="55" fitToHeight="75" orientation="landscape" r:id="rId20"/>
      <headerFooter alignWithMargins="0">
        <oddFooter>&amp;R&amp;"Book Antiqua,Bold"&amp;10Schedule-1/ Page &amp;P of &amp;N</oddFooter>
      </headerFooter>
      <autoFilter ref="H1:H607"/>
    </customSheetView>
  </customSheetViews>
  <mergeCells count="6">
    <mergeCell ref="B153:J153"/>
    <mergeCell ref="A2:O2"/>
    <mergeCell ref="A12:L12"/>
    <mergeCell ref="J151:L151"/>
    <mergeCell ref="J150:K150"/>
    <mergeCell ref="B152:J152"/>
  </mergeCells>
  <phoneticPr fontId="4" type="noConversion"/>
  <conditionalFormatting sqref="I81:I87 G17:G49 I18:I49 I54:I55 G54:G87 G92:G141 I92:I141 M17:M147">
    <cfRule type="expression" dxfId="91" priority="215" stopIfTrue="1">
      <formula>F17&gt;0</formula>
    </cfRule>
  </conditionalFormatting>
  <conditionalFormatting sqref="I17">
    <cfRule type="expression" dxfId="90" priority="214" stopIfTrue="1">
      <formula>H17&gt;0</formula>
    </cfRule>
  </conditionalFormatting>
  <conditionalFormatting sqref="I17">
    <cfRule type="expression" dxfId="89" priority="213" stopIfTrue="1">
      <formula>H17&gt;0</formula>
    </cfRule>
  </conditionalFormatting>
  <conditionalFormatting sqref="M17:M93">
    <cfRule type="cellIs" dxfId="88" priority="190" stopIfTrue="1" operator="equal">
      <formula>"a"</formula>
    </cfRule>
  </conditionalFormatting>
  <conditionalFormatting sqref="I57">
    <cfRule type="expression" dxfId="87" priority="203" stopIfTrue="1">
      <formula>H57&gt;0</formula>
    </cfRule>
  </conditionalFormatting>
  <conditionalFormatting sqref="I57">
    <cfRule type="expression" dxfId="86" priority="202" stopIfTrue="1">
      <formula>H57&gt;0</formula>
    </cfRule>
  </conditionalFormatting>
  <conditionalFormatting sqref="G59:G60">
    <cfRule type="expression" dxfId="85" priority="201" stopIfTrue="1">
      <formula>F59&gt;0</formula>
    </cfRule>
  </conditionalFormatting>
  <conditionalFormatting sqref="G57">
    <cfRule type="expression" dxfId="84" priority="204" stopIfTrue="1">
      <formula>F57&gt;0</formula>
    </cfRule>
  </conditionalFormatting>
  <conditionalFormatting sqref="I59:I60">
    <cfRule type="expression" dxfId="83" priority="200" stopIfTrue="1">
      <formula>H59&gt;0</formula>
    </cfRule>
  </conditionalFormatting>
  <conditionalFormatting sqref="I59:I60">
    <cfRule type="expression" dxfId="82" priority="199" stopIfTrue="1">
      <formula>H59&gt;0</formula>
    </cfRule>
  </conditionalFormatting>
  <conditionalFormatting sqref="G62:G79">
    <cfRule type="expression" dxfId="81" priority="198" stopIfTrue="1">
      <formula>F62&gt;0</formula>
    </cfRule>
  </conditionalFormatting>
  <conditionalFormatting sqref="I62:I79">
    <cfRule type="expression" dxfId="80" priority="197" stopIfTrue="1">
      <formula>H62&gt;0</formula>
    </cfRule>
  </conditionalFormatting>
  <conditionalFormatting sqref="I62:I79">
    <cfRule type="expression" dxfId="79" priority="196" stopIfTrue="1">
      <formula>H62&gt;0</formula>
    </cfRule>
  </conditionalFormatting>
  <conditionalFormatting sqref="I93:I94">
    <cfRule type="expression" dxfId="78" priority="146" stopIfTrue="1">
      <formula>H93&gt;0</formula>
    </cfRule>
  </conditionalFormatting>
  <conditionalFormatting sqref="I93:I94">
    <cfRule type="expression" dxfId="77" priority="145" stopIfTrue="1">
      <formula>H93&gt;0</formula>
    </cfRule>
  </conditionalFormatting>
  <conditionalFormatting sqref="G93:G94">
    <cfRule type="expression" dxfId="76" priority="144" stopIfTrue="1">
      <formula>F93&gt;0</formula>
    </cfRule>
  </conditionalFormatting>
  <conditionalFormatting sqref="G96:G98">
    <cfRule type="expression" dxfId="75" priority="143" stopIfTrue="1">
      <formula>F96&gt;0</formula>
    </cfRule>
  </conditionalFormatting>
  <conditionalFormatting sqref="I96:I98">
    <cfRule type="expression" dxfId="74" priority="142" stopIfTrue="1">
      <formula>H96&gt;0</formula>
    </cfRule>
  </conditionalFormatting>
  <conditionalFormatting sqref="I96:I98">
    <cfRule type="expression" dxfId="73" priority="141" stopIfTrue="1">
      <formula>H96&gt;0</formula>
    </cfRule>
  </conditionalFormatting>
  <conditionalFormatting sqref="G101:G102">
    <cfRule type="expression" dxfId="72" priority="140" stopIfTrue="1">
      <formula>F101&gt;0</formula>
    </cfRule>
  </conditionalFormatting>
  <conditionalFormatting sqref="I101:I102">
    <cfRule type="expression" dxfId="71" priority="139" stopIfTrue="1">
      <formula>H101&gt;0</formula>
    </cfRule>
  </conditionalFormatting>
  <conditionalFormatting sqref="I101:I102">
    <cfRule type="expression" dxfId="70" priority="138" stopIfTrue="1">
      <formula>H101&gt;0</formula>
    </cfRule>
  </conditionalFormatting>
  <conditionalFormatting sqref="G104:G107">
    <cfRule type="expression" dxfId="69" priority="137" stopIfTrue="1">
      <formula>F104&gt;0</formula>
    </cfRule>
  </conditionalFormatting>
  <conditionalFormatting sqref="I104:I107">
    <cfRule type="expression" dxfId="68" priority="136" stopIfTrue="1">
      <formula>H104&gt;0</formula>
    </cfRule>
  </conditionalFormatting>
  <conditionalFormatting sqref="I104:I107">
    <cfRule type="expression" dxfId="67" priority="135" stopIfTrue="1">
      <formula>H104&gt;0</formula>
    </cfRule>
  </conditionalFormatting>
  <conditionalFormatting sqref="G111:G112">
    <cfRule type="expression" dxfId="66" priority="134" stopIfTrue="1">
      <formula>F111&gt;0</formula>
    </cfRule>
  </conditionalFormatting>
  <conditionalFormatting sqref="I111:I112">
    <cfRule type="expression" dxfId="65" priority="133" stopIfTrue="1">
      <formula>H111&gt;0</formula>
    </cfRule>
  </conditionalFormatting>
  <conditionalFormatting sqref="I111:I112">
    <cfRule type="expression" dxfId="64" priority="132" stopIfTrue="1">
      <formula>H111&gt;0</formula>
    </cfRule>
  </conditionalFormatting>
  <conditionalFormatting sqref="G114">
    <cfRule type="expression" dxfId="63" priority="131" stopIfTrue="1">
      <formula>F114&gt;0</formula>
    </cfRule>
  </conditionalFormatting>
  <conditionalFormatting sqref="I114">
    <cfRule type="expression" dxfId="62" priority="130" stopIfTrue="1">
      <formula>H114&gt;0</formula>
    </cfRule>
  </conditionalFormatting>
  <conditionalFormatting sqref="I114">
    <cfRule type="expression" dxfId="61" priority="129" stopIfTrue="1">
      <formula>H114&gt;0</formula>
    </cfRule>
  </conditionalFormatting>
  <conditionalFormatting sqref="G116:G118">
    <cfRule type="expression" dxfId="60" priority="128" stopIfTrue="1">
      <formula>F116&gt;0</formula>
    </cfRule>
  </conditionalFormatting>
  <conditionalFormatting sqref="I116:I118">
    <cfRule type="expression" dxfId="59" priority="127" stopIfTrue="1">
      <formula>H116&gt;0</formula>
    </cfRule>
  </conditionalFormatting>
  <conditionalFormatting sqref="I116:I118">
    <cfRule type="expression" dxfId="58" priority="126" stopIfTrue="1">
      <formula>H116&gt;0</formula>
    </cfRule>
  </conditionalFormatting>
  <conditionalFormatting sqref="G120:G125">
    <cfRule type="expression" dxfId="57" priority="125" stopIfTrue="1">
      <formula>F120&gt;0</formula>
    </cfRule>
  </conditionalFormatting>
  <conditionalFormatting sqref="I120:I125">
    <cfRule type="expression" dxfId="56" priority="124" stopIfTrue="1">
      <formula>H120&gt;0</formula>
    </cfRule>
  </conditionalFormatting>
  <conditionalFormatting sqref="I120:I125">
    <cfRule type="expression" dxfId="55" priority="123" stopIfTrue="1">
      <formula>H120&gt;0</formula>
    </cfRule>
  </conditionalFormatting>
  <conditionalFormatting sqref="G127:G129">
    <cfRule type="expression" dxfId="54" priority="122" stopIfTrue="1">
      <formula>F127&gt;0</formula>
    </cfRule>
  </conditionalFormatting>
  <conditionalFormatting sqref="I127:I129">
    <cfRule type="expression" dxfId="53" priority="121" stopIfTrue="1">
      <formula>H127&gt;0</formula>
    </cfRule>
  </conditionalFormatting>
  <conditionalFormatting sqref="I127:I129">
    <cfRule type="expression" dxfId="52" priority="120" stopIfTrue="1">
      <formula>H127&gt;0</formula>
    </cfRule>
  </conditionalFormatting>
  <conditionalFormatting sqref="G131:G132">
    <cfRule type="expression" dxfId="51" priority="119" stopIfTrue="1">
      <formula>F131&gt;0</formula>
    </cfRule>
  </conditionalFormatting>
  <conditionalFormatting sqref="I131:I132">
    <cfRule type="expression" dxfId="50" priority="118" stopIfTrue="1">
      <formula>H131&gt;0</formula>
    </cfRule>
  </conditionalFormatting>
  <conditionalFormatting sqref="I131:I132">
    <cfRule type="expression" dxfId="49" priority="117" stopIfTrue="1">
      <formula>H131&gt;0</formula>
    </cfRule>
  </conditionalFormatting>
  <conditionalFormatting sqref="G134:G138">
    <cfRule type="expression" dxfId="48" priority="116" stopIfTrue="1">
      <formula>F134&gt;0</formula>
    </cfRule>
  </conditionalFormatting>
  <conditionalFormatting sqref="I134:I138">
    <cfRule type="expression" dxfId="47" priority="115" stopIfTrue="1">
      <formula>H134&gt;0</formula>
    </cfRule>
  </conditionalFormatting>
  <conditionalFormatting sqref="I134:I138">
    <cfRule type="expression" dxfId="46" priority="114" stopIfTrue="1">
      <formula>H134&gt;0</formula>
    </cfRule>
  </conditionalFormatting>
  <conditionalFormatting sqref="G58:G61">
    <cfRule type="expression" dxfId="45" priority="79" stopIfTrue="1">
      <formula>F58&gt;0</formula>
    </cfRule>
  </conditionalFormatting>
  <conditionalFormatting sqref="I80">
    <cfRule type="expression" dxfId="44" priority="31" stopIfTrue="1">
      <formula>H80&gt;0</formula>
    </cfRule>
  </conditionalFormatting>
  <conditionalFormatting sqref="I80">
    <cfRule type="expression" dxfId="43" priority="30" stopIfTrue="1">
      <formula>H80&gt;0</formula>
    </cfRule>
  </conditionalFormatting>
  <conditionalFormatting sqref="I56:I61">
    <cfRule type="expression" dxfId="42" priority="29" stopIfTrue="1">
      <formula>H56&gt;0</formula>
    </cfRule>
  </conditionalFormatting>
  <conditionalFormatting sqref="I56:I61">
    <cfRule type="expression" dxfId="41" priority="28" stopIfTrue="1">
      <formula>H56&gt;0</formula>
    </cfRule>
  </conditionalFormatting>
  <conditionalFormatting sqref="M94:M147">
    <cfRule type="cellIs" dxfId="40" priority="12" stopIfTrue="1" operator="equal">
      <formula>"a"</formula>
    </cfRule>
  </conditionalFormatting>
  <conditionalFormatting sqref="G50:G53 I50:I53">
    <cfRule type="expression" dxfId="39" priority="11" stopIfTrue="1">
      <formula>F50&gt;0</formula>
    </cfRule>
  </conditionalFormatting>
  <conditionalFormatting sqref="I88:I91 G88:G91">
    <cfRule type="expression" dxfId="38" priority="6" stopIfTrue="1">
      <formula>F88&gt;0</formula>
    </cfRule>
  </conditionalFormatting>
  <conditionalFormatting sqref="G142:G147 I142:I147">
    <cfRule type="expression" dxfId="37" priority="1" stopIfTrue="1">
      <formula>F142&gt;0</formula>
    </cfRule>
  </conditionalFormatting>
  <dataValidations xWindow="1038" yWindow="459" count="4">
    <dataValidation allowBlank="1" showInputMessage="1" showErrorMessage="1" error="Enter Direct or Bought-out only" sqref="O14"/>
    <dataValidation type="whole" operator="greaterThan" allowBlank="1" showInputMessage="1" showErrorMessage="1" sqref="G141:G147 G134:G138 G131:G132 G127:G129 G120:G125 G116:G118 G114 G111:G112 G104:G107 G101:G102 G96:G98 G93:G94 G62:G79 G59:G60 G57 G81:G91 G17:G55">
      <formula1>1</formula1>
    </dataValidation>
    <dataValidation type="list" operator="greaterThan" allowBlank="1" showInputMessage="1" showErrorMessage="1" sqref="I17:I147">
      <formula1>"0%,5%,12%,18%,28%"</formula1>
    </dataValidation>
    <dataValidation type="decimal" operator="greaterThan" allowBlank="1" showInputMessage="1" showErrorMessage="1" sqref="M17:M147">
      <formula1>0</formula1>
    </dataValidation>
  </dataValidations>
  <printOptions horizontalCentered="1" verticalCentered="1"/>
  <pageMargins left="0" right="0" top="0.511811023622047" bottom="0.62992125984252001" header="0.23622047244094499" footer="0.27559055118110198"/>
  <pageSetup paperSize="9" scale="55" fitToHeight="75" orientation="landscape" r:id="rId21"/>
  <headerFooter alignWithMargins="0">
    <oddFooter>&amp;R&amp;"Book Antiqua,Bold"&amp;10Schedule-1/ 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12"/>
  </sheetPr>
  <dimension ref="A1:AO189"/>
  <sheetViews>
    <sheetView topLeftCell="A13" zoomScaleNormal="100" zoomScaleSheetLayoutView="100" workbookViewId="0">
      <selection activeCell="F81" sqref="F81"/>
    </sheetView>
  </sheetViews>
  <sheetFormatPr defaultRowHeight="16.5"/>
  <cols>
    <col min="1" max="1" width="11.375" style="304" customWidth="1"/>
    <col min="2" max="2" width="40.375" style="304" customWidth="1"/>
    <col min="3" max="3" width="7.625" style="304" customWidth="1"/>
    <col min="4" max="4" width="9.625" style="304" customWidth="1"/>
    <col min="5" max="5" width="11.625" style="303" customWidth="1"/>
    <col min="6" max="6" width="12.625" style="303" customWidth="1"/>
    <col min="7" max="7" width="11.625" style="303" customWidth="1"/>
    <col min="8" max="8" width="19.75" style="389" customWidth="1"/>
    <col min="9" max="9" width="12.25" style="220" customWidth="1"/>
    <col min="10" max="10" width="15.5" style="147" customWidth="1"/>
    <col min="11" max="11" width="16.5" style="147" customWidth="1"/>
    <col min="12" max="12" width="17.5" style="147" customWidth="1"/>
    <col min="13" max="13" width="21" style="147" customWidth="1"/>
    <col min="14" max="14" width="14.25" style="40" customWidth="1"/>
    <col min="15" max="15" width="24.125" style="270" customWidth="1"/>
    <col min="16" max="16" width="11.125" style="328" customWidth="1"/>
    <col min="17" max="17" width="12.75" style="328" customWidth="1"/>
    <col min="18" max="18" width="11.375" style="329" customWidth="1"/>
    <col min="19" max="19" width="10.375" style="270" customWidth="1"/>
    <col min="20" max="20" width="17.75" style="270" customWidth="1"/>
    <col min="21" max="21" width="10.5" style="270" customWidth="1"/>
    <col min="22" max="22" width="12.375" style="270" customWidth="1"/>
    <col min="23" max="24" width="9" style="271"/>
    <col min="25" max="25" width="10.875" style="270" customWidth="1"/>
    <col min="26" max="26" width="18.75" style="270" customWidth="1"/>
    <col min="27" max="27" width="9" style="270"/>
    <col min="28" max="36" width="9" style="73"/>
    <col min="37" max="41" width="9" style="147"/>
    <col min="42" max="16384" width="9" style="301"/>
  </cols>
  <sheetData>
    <row r="1" spans="1:27" ht="18" customHeight="1">
      <c r="A1" s="54" t="str">
        <f>Cover!B3</f>
        <v>CC-CS/950-ER1/GIS-3977/3/G4</v>
      </c>
      <c r="B1" s="61"/>
      <c r="C1" s="54"/>
      <c r="D1" s="54"/>
      <c r="E1" s="8"/>
      <c r="F1" s="8"/>
      <c r="G1" s="9" t="s">
        <v>368</v>
      </c>
      <c r="T1" s="374" t="s">
        <v>213</v>
      </c>
      <c r="U1" s="358">
        <f>SUMIF(G17:G46, "Direct",F17:F46)</f>
        <v>0</v>
      </c>
      <c r="Z1" s="358" t="str">
        <f>'Names of Bidder'!D6</f>
        <v>Sole Bidder</v>
      </c>
      <c r="AA1" s="330" t="s">
        <v>214</v>
      </c>
    </row>
    <row r="2" spans="1:27" ht="14.1" customHeight="1">
      <c r="A2" s="302"/>
      <c r="B2" s="302"/>
      <c r="C2" s="302"/>
      <c r="D2" s="302"/>
      <c r="Q2" s="277"/>
      <c r="T2" s="374" t="s">
        <v>215</v>
      </c>
      <c r="U2" s="375" t="e">
        <f>#REF!-U1</f>
        <v>#REF!</v>
      </c>
      <c r="V2" s="332"/>
      <c r="Z2" s="358">
        <f>'Names of Bidder'!AA6</f>
        <v>0</v>
      </c>
    </row>
    <row r="3" spans="1:27" ht="78.75" customHeight="1">
      <c r="A3" s="1396" t="str">
        <f>Cover!$B$2</f>
        <v xml:space="preserve">GIS Substation package – SS-28 for the Consultancy Services to BGCL for Augmentation of Bus Reactors &amp; ICT under Transmission System associated with BGCL Phase – IV, Part-II
</v>
      </c>
      <c r="B3" s="1396"/>
      <c r="C3" s="1396"/>
      <c r="D3" s="1396"/>
      <c r="E3" s="1396"/>
      <c r="F3" s="1396"/>
      <c r="G3" s="1396"/>
      <c r="O3" s="273"/>
      <c r="P3" s="274"/>
      <c r="Q3" s="274"/>
      <c r="R3" s="274"/>
      <c r="T3" s="273"/>
      <c r="U3" s="271"/>
      <c r="W3" s="1393"/>
      <c r="X3" s="1393"/>
    </row>
    <row r="4" spans="1:27" ht="21.95" customHeight="1">
      <c r="A4" s="1394" t="s">
        <v>371</v>
      </c>
      <c r="B4" s="1394"/>
      <c r="C4" s="1394"/>
      <c r="D4" s="1394"/>
      <c r="E4" s="1394"/>
      <c r="F4" s="1394"/>
      <c r="G4" s="1394"/>
      <c r="O4" s="273"/>
      <c r="P4" s="275"/>
      <c r="Q4" s="274"/>
      <c r="R4" s="274"/>
      <c r="T4" s="273"/>
      <c r="U4" s="333"/>
      <c r="V4" s="332"/>
    </row>
    <row r="5" spans="1:27" ht="14.1" customHeight="1">
      <c r="O5" s="273"/>
      <c r="P5" s="275"/>
      <c r="Q5" s="274"/>
      <c r="R5" s="274"/>
      <c r="T5" s="334"/>
    </row>
    <row r="6" spans="1:27" ht="18" customHeight="1">
      <c r="A6" s="34" t="str">
        <f>"Bidder’s Name and Address (" &amp; MID('Names of Bidder'!B9,9, 20) &amp; ") :"</f>
        <v>Bidder’s Name and Address (Sole Bidder) :</v>
      </c>
      <c r="B6" s="35"/>
      <c r="C6" s="34"/>
      <c r="D6" s="34"/>
      <c r="E6" s="58" t="s">
        <v>345</v>
      </c>
      <c r="F6" s="2"/>
      <c r="G6" s="35"/>
      <c r="O6" s="273"/>
      <c r="P6" s="275"/>
      <c r="Q6" s="274"/>
      <c r="R6" s="274"/>
      <c r="T6" s="334"/>
      <c r="U6" s="331"/>
    </row>
    <row r="7" spans="1:27" ht="35.25" customHeight="1">
      <c r="A7" s="1395" t="str">
        <f>IF('Names of Bidder'!D9="", "", IF('Names of Bidder'!D6= "JV (Joint Venture)", "JV of " &amp; Z8, ""))</f>
        <v/>
      </c>
      <c r="B7" s="1395"/>
      <c r="C7" s="1395"/>
      <c r="D7" s="1395"/>
      <c r="E7" s="57" t="s">
        <v>347</v>
      </c>
      <c r="F7" s="2"/>
      <c r="G7" s="36"/>
      <c r="O7" s="351"/>
      <c r="P7" s="335"/>
      <c r="Q7" s="335"/>
      <c r="R7" s="335"/>
      <c r="W7" s="1393"/>
      <c r="X7" s="1393"/>
    </row>
    <row r="8" spans="1:27" ht="18" customHeight="1">
      <c r="A8" s="63" t="s">
        <v>346</v>
      </c>
      <c r="B8" s="1387" t="str">
        <f>IF('Names of Bidder'!D9=0, "", 'Names of Bidder'!D9)</f>
        <v/>
      </c>
      <c r="C8" s="1387"/>
      <c r="D8" s="1387"/>
      <c r="E8" s="57" t="s">
        <v>349</v>
      </c>
      <c r="F8" s="2"/>
      <c r="G8" s="36"/>
      <c r="O8" s="273"/>
      <c r="P8" s="352"/>
      <c r="Q8" s="336"/>
      <c r="R8" s="336"/>
      <c r="Z8" s="358" t="str">
        <f>IF('Names of Bidder'!D7=1,'Names of Bidder'!D9&amp;" &amp; "&amp;'Names of Bidder'!D14,IF('Names of Bidder'!D7="2 or More",'Names of Bidder'!D9&amp;" , "&amp;'Names of Bidder'!D14&amp;" &amp; "&amp;'Names of Bidder'!D19,""))</f>
        <v/>
      </c>
    </row>
    <row r="9" spans="1:27" ht="18" customHeight="1">
      <c r="A9" s="63" t="s">
        <v>348</v>
      </c>
      <c r="B9" s="1387" t="str">
        <f>IF('Names of Bidder'!D10=0, "", 'Names of Bidder'!D10)</f>
        <v/>
      </c>
      <c r="C9" s="1387"/>
      <c r="D9" s="1387"/>
      <c r="E9" s="57" t="s">
        <v>350</v>
      </c>
      <c r="F9" s="2"/>
      <c r="G9" s="36"/>
      <c r="O9" s="273"/>
      <c r="P9" s="352"/>
      <c r="Q9" s="336"/>
      <c r="R9" s="336"/>
    </row>
    <row r="10" spans="1:27" ht="18" customHeight="1">
      <c r="A10" s="305"/>
      <c r="B10" s="1391" t="str">
        <f>IF('Names of Bidder'!D11=0, "", 'Names of Bidder'!D11)</f>
        <v/>
      </c>
      <c r="C10" s="1391"/>
      <c r="D10" s="1391"/>
      <c r="E10" s="306" t="s">
        <v>250</v>
      </c>
      <c r="G10" s="307"/>
      <c r="O10" s="353"/>
      <c r="P10" s="354"/>
      <c r="Q10" s="274"/>
      <c r="R10" s="337"/>
    </row>
    <row r="11" spans="1:27" ht="18" customHeight="1">
      <c r="A11" s="305"/>
      <c r="B11" s="1391" t="str">
        <f>IF('Names of Bidder'!D12=0, "", 'Names of Bidder'!D12)</f>
        <v/>
      </c>
      <c r="C11" s="1391"/>
      <c r="D11" s="1391"/>
      <c r="E11" s="306" t="s">
        <v>351</v>
      </c>
      <c r="G11" s="307"/>
      <c r="W11" s="1393"/>
      <c r="X11" s="1393"/>
    </row>
    <row r="12" spans="1:27" ht="14.1" customHeight="1">
      <c r="A12" s="308"/>
      <c r="B12" s="308"/>
      <c r="C12" s="308"/>
      <c r="D12" s="308"/>
      <c r="E12" s="92"/>
      <c r="F12" s="37"/>
      <c r="G12" s="37"/>
      <c r="Y12" s="338"/>
    </row>
    <row r="13" spans="1:27" ht="40.5" customHeight="1">
      <c r="A13" s="1392" t="s">
        <v>322</v>
      </c>
      <c r="B13" s="1392"/>
      <c r="C13" s="1392"/>
      <c r="D13" s="1392"/>
      <c r="E13" s="1392"/>
      <c r="F13" s="1392"/>
      <c r="G13" s="1392"/>
      <c r="H13" s="388"/>
      <c r="I13" s="222"/>
      <c r="J13" s="223"/>
      <c r="K13" s="223"/>
      <c r="L13" s="223"/>
      <c r="M13" s="223"/>
      <c r="Q13" s="277"/>
      <c r="U13" s="425" t="s">
        <v>375</v>
      </c>
      <c r="Y13" s="338"/>
    </row>
    <row r="14" spans="1:27" ht="14.1" customHeight="1">
      <c r="E14" s="8"/>
      <c r="F14" s="8"/>
      <c r="G14" s="9" t="s">
        <v>236</v>
      </c>
      <c r="P14" s="1398"/>
      <c r="Q14" s="1398"/>
      <c r="S14" s="1399"/>
      <c r="T14" s="1399"/>
      <c r="U14" s="425" t="s">
        <v>55</v>
      </c>
      <c r="W14" s="1393"/>
      <c r="X14" s="1393"/>
    </row>
    <row r="15" spans="1:27" ht="72.599999999999994" customHeight="1">
      <c r="A15" s="6" t="s">
        <v>308</v>
      </c>
      <c r="B15" s="6" t="s">
        <v>340</v>
      </c>
      <c r="C15" s="10" t="s">
        <v>299</v>
      </c>
      <c r="D15" s="10" t="s">
        <v>309</v>
      </c>
      <c r="E15" s="6" t="s">
        <v>310</v>
      </c>
      <c r="F15" s="6" t="s">
        <v>311</v>
      </c>
      <c r="G15" s="6" t="s">
        <v>352</v>
      </c>
      <c r="P15" s="312"/>
      <c r="Q15" s="312"/>
      <c r="S15" s="312"/>
      <c r="T15" s="312"/>
    </row>
    <row r="16" spans="1:27" ht="18" customHeight="1">
      <c r="A16" s="10">
        <v>1</v>
      </c>
      <c r="B16" s="10">
        <v>2</v>
      </c>
      <c r="C16" s="10">
        <v>3</v>
      </c>
      <c r="D16" s="10">
        <v>4</v>
      </c>
      <c r="E16" s="10">
        <v>5</v>
      </c>
      <c r="F16" s="10" t="s">
        <v>354</v>
      </c>
      <c r="G16" s="10">
        <v>7</v>
      </c>
      <c r="P16" s="142"/>
      <c r="Q16" s="142"/>
      <c r="S16" s="142"/>
      <c r="T16" s="142"/>
    </row>
    <row r="17" spans="1:10" s="444" customFormat="1" ht="66.75" hidden="1" customHeight="1">
      <c r="A17" s="441">
        <v>1.1000000000000001</v>
      </c>
      <c r="B17" s="442" t="e">
        <f>'Sch-1'!#REF!</f>
        <v>#REF!</v>
      </c>
      <c r="C17" s="442"/>
      <c r="D17" s="442"/>
      <c r="E17" s="443"/>
      <c r="F17" s="310"/>
      <c r="G17" s="456" t="s">
        <v>55</v>
      </c>
    </row>
    <row r="18" spans="1:10" s="444" customFormat="1" ht="15.75" hidden="1" customHeight="1">
      <c r="A18" s="445" t="s">
        <v>415</v>
      </c>
      <c r="B18" s="442" t="e">
        <f>'Sch-1'!#REF!</f>
        <v>#REF!</v>
      </c>
      <c r="C18" s="442" t="e">
        <f>'Sch-1'!#REF!</f>
        <v>#REF!</v>
      </c>
      <c r="D18" s="442" t="e">
        <f>'Sch-1'!#REF!</f>
        <v>#REF!</v>
      </c>
      <c r="E18" s="446" t="e">
        <f>'Sch-1'!#REF!</f>
        <v>#REF!</v>
      </c>
      <c r="F18" s="310" t="e">
        <f t="shared" ref="F18:F46" si="0">IF(E18=0, "Included",IF(ISERROR(D18*E18), E18, D18*E18))</f>
        <v>#REF!</v>
      </c>
      <c r="G18" s="456" t="e">
        <f>'Sch-1'!#REF!</f>
        <v>#REF!</v>
      </c>
      <c r="J18" s="556"/>
    </row>
    <row r="19" spans="1:10" s="444" customFormat="1" ht="15.75" hidden="1" customHeight="1">
      <c r="A19" s="445" t="s">
        <v>416</v>
      </c>
      <c r="B19" s="442" t="e">
        <f>'Sch-1'!#REF!</f>
        <v>#REF!</v>
      </c>
      <c r="C19" s="442" t="e">
        <f>'Sch-1'!#REF!</f>
        <v>#REF!</v>
      </c>
      <c r="D19" s="442" t="e">
        <f>'Sch-1'!#REF!</f>
        <v>#REF!</v>
      </c>
      <c r="E19" s="446" t="e">
        <f>'Sch-1'!#REF!</f>
        <v>#REF!</v>
      </c>
      <c r="F19" s="310" t="e">
        <f t="shared" si="0"/>
        <v>#REF!</v>
      </c>
      <c r="G19" s="456" t="e">
        <f>'Sch-1'!#REF!</f>
        <v>#REF!</v>
      </c>
    </row>
    <row r="20" spans="1:10" s="444" customFormat="1" ht="15.75" hidden="1" customHeight="1">
      <c r="A20" s="447"/>
      <c r="B20" s="442"/>
      <c r="C20" s="442"/>
      <c r="D20" s="442"/>
      <c r="E20" s="446"/>
      <c r="F20" s="310"/>
      <c r="G20" s="456" t="e">
        <f>'Sch-1'!#REF!</f>
        <v>#REF!</v>
      </c>
    </row>
    <row r="21" spans="1:10" s="444" customFormat="1" ht="51" hidden="1" customHeight="1">
      <c r="A21" s="441">
        <v>1.2</v>
      </c>
      <c r="B21" s="442" t="e">
        <f>'Sch-1'!#REF!</f>
        <v>#REF!</v>
      </c>
      <c r="C21" s="442"/>
      <c r="D21" s="442"/>
      <c r="E21" s="446"/>
      <c r="F21" s="310"/>
      <c r="G21" s="456" t="e">
        <f>'Sch-1'!#REF!</f>
        <v>#REF!</v>
      </c>
    </row>
    <row r="22" spans="1:10" s="444" customFormat="1" ht="15.75" hidden="1" customHeight="1">
      <c r="A22" s="445" t="s">
        <v>415</v>
      </c>
      <c r="B22" s="442" t="e">
        <f>'Sch-1'!#REF!</f>
        <v>#REF!</v>
      </c>
      <c r="C22" s="442" t="e">
        <f>'Sch-1'!#REF!</f>
        <v>#REF!</v>
      </c>
      <c r="D22" s="442" t="e">
        <f>'Sch-1'!#REF!</f>
        <v>#REF!</v>
      </c>
      <c r="E22" s="446" t="e">
        <f>'Sch-1'!#REF!</f>
        <v>#REF!</v>
      </c>
      <c r="F22" s="310" t="e">
        <f t="shared" si="0"/>
        <v>#REF!</v>
      </c>
      <c r="G22" s="456" t="e">
        <f>'Sch-1'!#REF!</f>
        <v>#REF!</v>
      </c>
    </row>
    <row r="23" spans="1:10" s="444" customFormat="1" ht="15.75" hidden="1" customHeight="1">
      <c r="A23" s="445" t="s">
        <v>416</v>
      </c>
      <c r="B23" s="442" t="e">
        <f>'Sch-1'!#REF!</f>
        <v>#REF!</v>
      </c>
      <c r="C23" s="442" t="e">
        <f>'Sch-1'!#REF!</f>
        <v>#REF!</v>
      </c>
      <c r="D23" s="442" t="e">
        <f>'Sch-1'!#REF!</f>
        <v>#REF!</v>
      </c>
      <c r="E23" s="446" t="e">
        <f>'Sch-1'!#REF!</f>
        <v>#REF!</v>
      </c>
      <c r="F23" s="310" t="e">
        <f t="shared" si="0"/>
        <v>#REF!</v>
      </c>
      <c r="G23" s="456" t="e">
        <f>'Sch-1'!#REF!</f>
        <v>#REF!</v>
      </c>
    </row>
    <row r="24" spans="1:10" s="444" customFormat="1" ht="15.75" hidden="1" customHeight="1">
      <c r="A24" s="448"/>
      <c r="B24" s="442"/>
      <c r="C24" s="442"/>
      <c r="D24" s="442"/>
      <c r="E24" s="446"/>
      <c r="F24" s="310"/>
      <c r="G24" s="456" t="e">
        <f>'Sch-1'!#REF!</f>
        <v>#REF!</v>
      </c>
    </row>
    <row r="25" spans="1:10" s="444" customFormat="1" ht="18.75" hidden="1" customHeight="1">
      <c r="A25" s="441">
        <v>1.3</v>
      </c>
      <c r="B25" s="442" t="e">
        <f>'Sch-1'!#REF!</f>
        <v>#REF!</v>
      </c>
      <c r="C25" s="442"/>
      <c r="D25" s="442"/>
      <c r="E25" s="446"/>
      <c r="F25" s="310"/>
      <c r="G25" s="456" t="e">
        <f>'Sch-1'!#REF!</f>
        <v>#REF!</v>
      </c>
    </row>
    <row r="26" spans="1:10" s="444" customFormat="1" ht="17.25" hidden="1" customHeight="1">
      <c r="A26" s="445" t="s">
        <v>415</v>
      </c>
      <c r="B26" s="442" t="e">
        <f>'Sch-1'!#REF!</f>
        <v>#REF!</v>
      </c>
      <c r="C26" s="442" t="e">
        <f>'Sch-1'!#REF!</f>
        <v>#REF!</v>
      </c>
      <c r="D26" s="442" t="e">
        <f>'Sch-1'!#REF!</f>
        <v>#REF!</v>
      </c>
      <c r="E26" s="446" t="e">
        <f>'Sch-1'!#REF!</f>
        <v>#REF!</v>
      </c>
      <c r="F26" s="310" t="e">
        <f t="shared" si="0"/>
        <v>#REF!</v>
      </c>
      <c r="G26" s="456" t="e">
        <f>'Sch-1'!#REF!</f>
        <v>#REF!</v>
      </c>
    </row>
    <row r="27" spans="1:10" s="444" customFormat="1" ht="17.25" hidden="1" customHeight="1">
      <c r="A27" s="445" t="s">
        <v>416</v>
      </c>
      <c r="B27" s="442" t="e">
        <f>'Sch-1'!#REF!</f>
        <v>#REF!</v>
      </c>
      <c r="C27" s="442" t="e">
        <f>'Sch-1'!#REF!</f>
        <v>#REF!</v>
      </c>
      <c r="D27" s="442" t="e">
        <f>'Sch-1'!#REF!</f>
        <v>#REF!</v>
      </c>
      <c r="E27" s="446" t="e">
        <f>'Sch-1'!#REF!</f>
        <v>#REF!</v>
      </c>
      <c r="F27" s="310" t="e">
        <f t="shared" si="0"/>
        <v>#REF!</v>
      </c>
      <c r="G27" s="456" t="e">
        <f>'Sch-1'!#REF!</f>
        <v>#REF!</v>
      </c>
    </row>
    <row r="28" spans="1:10" s="444" customFormat="1" ht="17.25" hidden="1" customHeight="1">
      <c r="A28" s="447"/>
      <c r="B28" s="442"/>
      <c r="C28" s="442"/>
      <c r="D28" s="442"/>
      <c r="E28" s="446"/>
      <c r="F28" s="310"/>
      <c r="G28" s="456" t="e">
        <f>'Sch-1'!#REF!</f>
        <v>#REF!</v>
      </c>
    </row>
    <row r="29" spans="1:10" s="450" customFormat="1" ht="18" hidden="1">
      <c r="A29" s="449">
        <v>2</v>
      </c>
      <c r="B29" s="442" t="e">
        <f>'Sch-1'!#REF!</f>
        <v>#REF!</v>
      </c>
      <c r="C29" s="442"/>
      <c r="D29" s="442"/>
      <c r="E29" s="446"/>
      <c r="F29" s="310"/>
      <c r="G29" s="456" t="e">
        <f>'Sch-1'!#REF!</f>
        <v>#REF!</v>
      </c>
    </row>
    <row r="30" spans="1:10" s="444" customFormat="1" hidden="1">
      <c r="A30" s="451">
        <v>2.1</v>
      </c>
      <c r="B30" s="442" t="e">
        <f>'Sch-1'!#REF!</f>
        <v>#REF!</v>
      </c>
      <c r="C30" s="442"/>
      <c r="D30" s="442"/>
      <c r="E30" s="446"/>
      <c r="F30" s="310"/>
      <c r="G30" s="456" t="e">
        <f>'Sch-1'!#REF!</f>
        <v>#REF!</v>
      </c>
    </row>
    <row r="31" spans="1:10" s="444" customFormat="1" ht="18" hidden="1" customHeight="1">
      <c r="A31" s="452" t="s">
        <v>415</v>
      </c>
      <c r="B31" s="442" t="e">
        <f>'Sch-1'!#REF!</f>
        <v>#REF!</v>
      </c>
      <c r="C31" s="442" t="e">
        <f>'Sch-1'!#REF!</f>
        <v>#REF!</v>
      </c>
      <c r="D31" s="442" t="e">
        <f>'Sch-1'!#REF!</f>
        <v>#REF!</v>
      </c>
      <c r="E31" s="446" t="e">
        <f>'Sch-1'!#REF!</f>
        <v>#REF!</v>
      </c>
      <c r="F31" s="310" t="e">
        <f t="shared" si="0"/>
        <v>#REF!</v>
      </c>
      <c r="G31" s="456" t="e">
        <f>'Sch-1'!#REF!</f>
        <v>#REF!</v>
      </c>
    </row>
    <row r="32" spans="1:10" s="444" customFormat="1" ht="18" hidden="1" customHeight="1">
      <c r="A32" s="452"/>
      <c r="B32" s="442" t="e">
        <f>'Sch-1'!#REF!</f>
        <v>#REF!</v>
      </c>
      <c r="C32" s="442" t="e">
        <f>'Sch-1'!#REF!</f>
        <v>#REF!</v>
      </c>
      <c r="D32" s="442" t="e">
        <f>'Sch-1'!#REF!</f>
        <v>#REF!</v>
      </c>
      <c r="E32" s="446" t="e">
        <f>'Sch-1'!#REF!</f>
        <v>#REF!</v>
      </c>
      <c r="F32" s="310" t="e">
        <f t="shared" si="0"/>
        <v>#REF!</v>
      </c>
      <c r="G32" s="456" t="e">
        <f>'Sch-1'!#REF!</f>
        <v>#REF!</v>
      </c>
    </row>
    <row r="33" spans="1:7" s="444" customFormat="1" ht="18.75" hidden="1" customHeight="1">
      <c r="A33" s="445" t="s">
        <v>416</v>
      </c>
      <c r="B33" s="442" t="e">
        <f>'Sch-1'!#REF!</f>
        <v>#REF!</v>
      </c>
      <c r="C33" s="442" t="e">
        <f>'Sch-1'!#REF!</f>
        <v>#REF!</v>
      </c>
      <c r="D33" s="442" t="e">
        <f>'Sch-1'!#REF!</f>
        <v>#REF!</v>
      </c>
      <c r="E33" s="446" t="e">
        <f>'Sch-1'!#REF!</f>
        <v>#REF!</v>
      </c>
      <c r="F33" s="310" t="e">
        <f t="shared" si="0"/>
        <v>#REF!</v>
      </c>
      <c r="G33" s="456" t="e">
        <f>'Sch-1'!#REF!</f>
        <v>#REF!</v>
      </c>
    </row>
    <row r="34" spans="1:7" s="444" customFormat="1" ht="18.75" hidden="1" customHeight="1">
      <c r="A34" s="447"/>
      <c r="B34" s="442"/>
      <c r="C34" s="442"/>
      <c r="D34" s="442"/>
      <c r="E34" s="446"/>
      <c r="F34" s="310"/>
      <c r="G34" s="456" t="e">
        <f>'Sch-1'!#REF!</f>
        <v>#REF!</v>
      </c>
    </row>
    <row r="35" spans="1:7" s="450" customFormat="1" ht="18.75" hidden="1" customHeight="1">
      <c r="A35" s="449">
        <v>3</v>
      </c>
      <c r="B35" s="442" t="e">
        <f>'Sch-1'!#REF!</f>
        <v>#REF!</v>
      </c>
      <c r="C35" s="442"/>
      <c r="D35" s="442"/>
      <c r="E35" s="446"/>
      <c r="F35" s="310"/>
      <c r="G35" s="456" t="e">
        <f>'Sch-1'!#REF!</f>
        <v>#REF!</v>
      </c>
    </row>
    <row r="36" spans="1:7" s="444" customFormat="1" ht="18.75" hidden="1" customHeight="1">
      <c r="A36" s="441">
        <v>3.1</v>
      </c>
      <c r="B36" s="442" t="e">
        <f>'Sch-1'!#REF!</f>
        <v>#REF!</v>
      </c>
      <c r="C36" s="442"/>
      <c r="D36" s="442"/>
      <c r="E36" s="446"/>
      <c r="F36" s="310"/>
      <c r="G36" s="456" t="e">
        <f>'Sch-1'!#REF!</f>
        <v>#REF!</v>
      </c>
    </row>
    <row r="37" spans="1:7" s="444" customFormat="1" ht="17.25" hidden="1" customHeight="1">
      <c r="A37" s="448" t="s">
        <v>415</v>
      </c>
      <c r="B37" s="442" t="e">
        <f>'Sch-1'!#REF!</f>
        <v>#REF!</v>
      </c>
      <c r="C37" s="442" t="e">
        <f>'Sch-1'!#REF!</f>
        <v>#REF!</v>
      </c>
      <c r="D37" s="442" t="e">
        <f>'Sch-1'!#REF!</f>
        <v>#REF!</v>
      </c>
      <c r="E37" s="446" t="e">
        <f>'Sch-1'!#REF!</f>
        <v>#REF!</v>
      </c>
      <c r="F37" s="310" t="e">
        <f t="shared" si="0"/>
        <v>#REF!</v>
      </c>
      <c r="G37" s="456" t="e">
        <f>'Sch-1'!#REF!</f>
        <v>#REF!</v>
      </c>
    </row>
    <row r="38" spans="1:7" s="444" customFormat="1" ht="17.25" hidden="1" customHeight="1">
      <c r="A38" s="447" t="s">
        <v>416</v>
      </c>
      <c r="B38" s="442" t="e">
        <f>'Sch-1'!#REF!</f>
        <v>#REF!</v>
      </c>
      <c r="C38" s="442" t="e">
        <f>'Sch-1'!#REF!</f>
        <v>#REF!</v>
      </c>
      <c r="D38" s="442" t="e">
        <f>'Sch-1'!#REF!</f>
        <v>#REF!</v>
      </c>
      <c r="E38" s="446" t="e">
        <f>'Sch-1'!#REF!</f>
        <v>#REF!</v>
      </c>
      <c r="F38" s="310" t="e">
        <f t="shared" si="0"/>
        <v>#REF!</v>
      </c>
      <c r="G38" s="456" t="e">
        <f>'Sch-1'!#REF!</f>
        <v>#REF!</v>
      </c>
    </row>
    <row r="39" spans="1:7" s="444" customFormat="1" ht="17.25" hidden="1" customHeight="1">
      <c r="A39" s="447" t="s">
        <v>417</v>
      </c>
      <c r="B39" s="442" t="e">
        <f>'Sch-1'!#REF!</f>
        <v>#REF!</v>
      </c>
      <c r="C39" s="442" t="e">
        <f>'Sch-1'!#REF!</f>
        <v>#REF!</v>
      </c>
      <c r="D39" s="442" t="e">
        <f>'Sch-1'!#REF!</f>
        <v>#REF!</v>
      </c>
      <c r="E39" s="446" t="e">
        <f>'Sch-1'!#REF!</f>
        <v>#REF!</v>
      </c>
      <c r="F39" s="310" t="e">
        <f t="shared" si="0"/>
        <v>#REF!</v>
      </c>
      <c r="G39" s="456" t="e">
        <f>'Sch-1'!#REF!</f>
        <v>#REF!</v>
      </c>
    </row>
    <row r="40" spans="1:7" s="444" customFormat="1" ht="17.25" hidden="1" customHeight="1">
      <c r="A40" s="447" t="s">
        <v>418</v>
      </c>
      <c r="B40" s="442" t="e">
        <f>'Sch-1'!#REF!</f>
        <v>#REF!</v>
      </c>
      <c r="C40" s="442" t="e">
        <f>'Sch-1'!#REF!</f>
        <v>#REF!</v>
      </c>
      <c r="D40" s="442" t="e">
        <f>'Sch-1'!#REF!</f>
        <v>#REF!</v>
      </c>
      <c r="E40" s="446" t="e">
        <f>'Sch-1'!#REF!</f>
        <v>#REF!</v>
      </c>
      <c r="F40" s="310" t="e">
        <f t="shared" si="0"/>
        <v>#REF!</v>
      </c>
      <c r="G40" s="456" t="e">
        <f>'Sch-1'!#REF!</f>
        <v>#REF!</v>
      </c>
    </row>
    <row r="41" spans="1:7" s="444" customFormat="1" ht="17.25" hidden="1" customHeight="1">
      <c r="A41" s="447" t="s">
        <v>419</v>
      </c>
      <c r="B41" s="442" t="e">
        <f>'Sch-1'!#REF!</f>
        <v>#REF!</v>
      </c>
      <c r="C41" s="442" t="e">
        <f>'Sch-1'!#REF!</f>
        <v>#REF!</v>
      </c>
      <c r="D41" s="442" t="e">
        <f>'Sch-1'!#REF!</f>
        <v>#REF!</v>
      </c>
      <c r="E41" s="446" t="e">
        <f>'Sch-1'!#REF!</f>
        <v>#REF!</v>
      </c>
      <c r="F41" s="310" t="e">
        <f t="shared" si="0"/>
        <v>#REF!</v>
      </c>
      <c r="G41" s="456" t="e">
        <f>'Sch-1'!#REF!</f>
        <v>#REF!</v>
      </c>
    </row>
    <row r="42" spans="1:7" s="444" customFormat="1" ht="17.25" hidden="1" customHeight="1">
      <c r="A42" s="447" t="s">
        <v>420</v>
      </c>
      <c r="B42" s="442" t="e">
        <f>'Sch-1'!#REF!</f>
        <v>#REF!</v>
      </c>
      <c r="C42" s="442" t="e">
        <f>'Sch-1'!#REF!</f>
        <v>#REF!</v>
      </c>
      <c r="D42" s="442" t="e">
        <f>'Sch-1'!#REF!</f>
        <v>#REF!</v>
      </c>
      <c r="E42" s="446" t="e">
        <f>'Sch-1'!#REF!</f>
        <v>#REF!</v>
      </c>
      <c r="F42" s="310" t="e">
        <f t="shared" si="0"/>
        <v>#REF!</v>
      </c>
      <c r="G42" s="456" t="e">
        <f>'Sch-1'!#REF!</f>
        <v>#REF!</v>
      </c>
    </row>
    <row r="43" spans="1:7" s="444" customFormat="1" ht="17.25" hidden="1" customHeight="1">
      <c r="A43" s="447"/>
      <c r="B43" s="442"/>
      <c r="C43" s="442"/>
      <c r="D43" s="442"/>
      <c r="E43" s="446"/>
      <c r="F43" s="310"/>
      <c r="G43" s="456" t="e">
        <f>'Sch-1'!#REF!</f>
        <v>#REF!</v>
      </c>
    </row>
    <row r="44" spans="1:7" s="450" customFormat="1" ht="18.75" hidden="1" customHeight="1">
      <c r="A44" s="449">
        <v>4</v>
      </c>
      <c r="B44" s="442" t="e">
        <f>'Sch-1'!#REF!</f>
        <v>#REF!</v>
      </c>
      <c r="C44" s="442"/>
      <c r="D44" s="442"/>
      <c r="E44" s="446"/>
      <c r="F44" s="310"/>
      <c r="G44" s="456" t="e">
        <f>'Sch-1'!#REF!</f>
        <v>#REF!</v>
      </c>
    </row>
    <row r="45" spans="1:7" s="450" customFormat="1" ht="18.75" hidden="1" customHeight="1">
      <c r="A45" s="449">
        <v>4.0999999999999996</v>
      </c>
      <c r="B45" s="442" t="e">
        <f>'Sch-1'!#REF!</f>
        <v>#REF!</v>
      </c>
      <c r="C45" s="442"/>
      <c r="D45" s="442"/>
      <c r="E45" s="446"/>
      <c r="F45" s="310"/>
      <c r="G45" s="456"/>
    </row>
    <row r="46" spans="1:7" s="444" customFormat="1" ht="18" hidden="1" customHeight="1">
      <c r="A46" s="453" t="s">
        <v>415</v>
      </c>
      <c r="B46" s="442" t="e">
        <f>'Sch-1'!#REF!</f>
        <v>#REF!</v>
      </c>
      <c r="C46" s="442" t="e">
        <f>'Sch-1'!#REF!</f>
        <v>#REF!</v>
      </c>
      <c r="D46" s="442" t="e">
        <f>'Sch-1'!#REF!</f>
        <v>#REF!</v>
      </c>
      <c r="E46" s="446" t="e">
        <f>'Sch-1'!#REF!</f>
        <v>#REF!</v>
      </c>
      <c r="F46" s="310" t="e">
        <f t="shared" si="0"/>
        <v>#REF!</v>
      </c>
      <c r="G46" s="456" t="e">
        <f>'Sch-1'!#REF!</f>
        <v>#REF!</v>
      </c>
    </row>
    <row r="47" spans="1:7" s="444" customFormat="1" ht="18" hidden="1" customHeight="1">
      <c r="A47" s="455"/>
      <c r="B47" s="442"/>
      <c r="C47" s="442"/>
      <c r="D47" s="442"/>
      <c r="E47" s="446"/>
      <c r="F47" s="310"/>
      <c r="G47" s="456"/>
    </row>
    <row r="48" spans="1:7" s="444" customFormat="1" ht="18" hidden="1" customHeight="1">
      <c r="A48" s="455">
        <v>4.2</v>
      </c>
      <c r="B48" s="442" t="e">
        <f>'Sch-1'!#REF!</f>
        <v>#REF!</v>
      </c>
      <c r="C48" s="442"/>
      <c r="D48" s="442"/>
      <c r="E48" s="446"/>
      <c r="F48" s="310"/>
      <c r="G48" s="456"/>
    </row>
    <row r="49" spans="1:7" s="444" customFormat="1" ht="76.5" hidden="1" customHeight="1">
      <c r="A49" s="455" t="s">
        <v>415</v>
      </c>
      <c r="B49" s="442" t="e">
        <f>'Sch-1'!#REF!</f>
        <v>#REF!</v>
      </c>
      <c r="C49" s="442" t="e">
        <f>'Sch-1'!#REF!</f>
        <v>#REF!</v>
      </c>
      <c r="D49" s="442" t="e">
        <f>'Sch-1'!#REF!</f>
        <v>#REF!</v>
      </c>
      <c r="E49" s="446" t="e">
        <f>'Sch-1'!#REF!</f>
        <v>#REF!</v>
      </c>
      <c r="F49" s="310" t="e">
        <f>IF(E49=0, "Included",IF(ISERROR(D49*E49), E49, D49*E49))</f>
        <v>#REF!</v>
      </c>
      <c r="G49" s="456" t="e">
        <f>'Sch-1'!#REF!</f>
        <v>#REF!</v>
      </c>
    </row>
    <row r="50" spans="1:7" s="444" customFormat="1" ht="84" hidden="1" customHeight="1">
      <c r="A50" s="455" t="s">
        <v>416</v>
      </c>
      <c r="B50" s="442" t="e">
        <f>'Sch-1'!#REF!</f>
        <v>#REF!</v>
      </c>
      <c r="C50" s="442" t="e">
        <f>'Sch-1'!#REF!</f>
        <v>#REF!</v>
      </c>
      <c r="D50" s="442" t="e">
        <f>'Sch-1'!#REF!</f>
        <v>#REF!</v>
      </c>
      <c r="E50" s="446" t="e">
        <f>'Sch-1'!#REF!</f>
        <v>#REF!</v>
      </c>
      <c r="F50" s="310" t="e">
        <f>IF(E50=0, "Included",IF(ISERROR(D50*E50), E50, D50*E50))</f>
        <v>#REF!</v>
      </c>
      <c r="G50" s="456" t="e">
        <f>'Sch-1'!#REF!</f>
        <v>#REF!</v>
      </c>
    </row>
    <row r="51" spans="1:7" s="444" customFormat="1" ht="71.25" hidden="1" customHeight="1">
      <c r="A51" s="455" t="s">
        <v>431</v>
      </c>
      <c r="B51" s="442" t="e">
        <f>'Sch-1'!#REF!</f>
        <v>#REF!</v>
      </c>
      <c r="C51" s="442" t="e">
        <f>'Sch-1'!#REF!</f>
        <v>#REF!</v>
      </c>
      <c r="D51" s="442" t="e">
        <f>'Sch-1'!#REF!</f>
        <v>#REF!</v>
      </c>
      <c r="E51" s="446" t="e">
        <f>'Sch-1'!#REF!</f>
        <v>#REF!</v>
      </c>
      <c r="F51" s="310" t="e">
        <f>IF(E51=0, "Included",IF(ISERROR(D51*E51), E51, D51*E51))</f>
        <v>#REF!</v>
      </c>
      <c r="G51" s="456" t="e">
        <f>'Sch-1'!#REF!</f>
        <v>#REF!</v>
      </c>
    </row>
    <row r="52" spans="1:7" s="444" customFormat="1" ht="71.25" hidden="1" customHeight="1">
      <c r="A52" s="455" t="s">
        <v>418</v>
      </c>
      <c r="B52" s="442" t="e">
        <f>'Sch-1'!#REF!</f>
        <v>#REF!</v>
      </c>
      <c r="C52" s="442" t="e">
        <f>'Sch-1'!#REF!</f>
        <v>#REF!</v>
      </c>
      <c r="D52" s="442" t="e">
        <f>'Sch-1'!#REF!</f>
        <v>#REF!</v>
      </c>
      <c r="E52" s="446" t="e">
        <f>'Sch-1'!#REF!</f>
        <v>#REF!</v>
      </c>
      <c r="F52" s="310" t="e">
        <f>IF(E52=0, "Included",IF(ISERROR(D52*E52), E52, D52*E52))</f>
        <v>#REF!</v>
      </c>
      <c r="G52" s="456" t="e">
        <f>'Sch-1'!#REF!</f>
        <v>#REF!</v>
      </c>
    </row>
    <row r="53" spans="1:7" s="444" customFormat="1" ht="18" hidden="1" customHeight="1">
      <c r="A53" s="455"/>
      <c r="B53" s="442"/>
      <c r="C53" s="442"/>
      <c r="D53" s="442"/>
      <c r="E53" s="446"/>
      <c r="F53" s="310"/>
      <c r="G53" s="456"/>
    </row>
    <row r="54" spans="1:7" s="444" customFormat="1" ht="42" hidden="1" customHeight="1">
      <c r="A54" s="455">
        <v>4.3</v>
      </c>
      <c r="B54" s="442" t="e">
        <f>'Sch-1'!#REF!</f>
        <v>#REF!</v>
      </c>
      <c r="C54" s="442"/>
      <c r="D54" s="442"/>
      <c r="E54" s="446"/>
      <c r="F54" s="310"/>
      <c r="G54" s="456"/>
    </row>
    <row r="55" spans="1:7" s="444" customFormat="1" ht="18" hidden="1" customHeight="1">
      <c r="A55" s="455" t="s">
        <v>415</v>
      </c>
      <c r="B55" s="442" t="e">
        <f>'Sch-1'!#REF!</f>
        <v>#REF!</v>
      </c>
      <c r="C55" s="442" t="e">
        <f>'Sch-1'!#REF!</f>
        <v>#REF!</v>
      </c>
      <c r="D55" s="442" t="e">
        <f>'Sch-1'!#REF!</f>
        <v>#REF!</v>
      </c>
      <c r="E55" s="446" t="e">
        <f>'Sch-1'!#REF!</f>
        <v>#REF!</v>
      </c>
      <c r="F55" s="310" t="e">
        <f t="shared" ref="F55:F73" si="1">IF(E55=0, "Included",IF(ISERROR(D55*E55), E55, D55*E55))</f>
        <v>#REF!</v>
      </c>
      <c r="G55" s="456" t="e">
        <f>'Sch-1'!#REF!</f>
        <v>#REF!</v>
      </c>
    </row>
    <row r="56" spans="1:7" s="444" customFormat="1" hidden="1">
      <c r="A56" s="455" t="s">
        <v>416</v>
      </c>
      <c r="B56" s="442" t="e">
        <f>'Sch-1'!#REF!</f>
        <v>#REF!</v>
      </c>
      <c r="C56" s="442" t="e">
        <f>'Sch-1'!#REF!</f>
        <v>#REF!</v>
      </c>
      <c r="D56" s="442" t="e">
        <f>'Sch-1'!#REF!</f>
        <v>#REF!</v>
      </c>
      <c r="E56" s="446" t="e">
        <f>'Sch-1'!#REF!</f>
        <v>#REF!</v>
      </c>
      <c r="F56" s="310" t="e">
        <f t="shared" si="1"/>
        <v>#REF!</v>
      </c>
      <c r="G56" s="456" t="e">
        <f>'Sch-1'!#REF!</f>
        <v>#REF!</v>
      </c>
    </row>
    <row r="57" spans="1:7" s="444" customFormat="1" hidden="1">
      <c r="A57" s="455" t="s">
        <v>431</v>
      </c>
      <c r="B57" s="442" t="e">
        <f>'Sch-1'!#REF!</f>
        <v>#REF!</v>
      </c>
      <c r="C57" s="442" t="e">
        <f>'Sch-1'!#REF!</f>
        <v>#REF!</v>
      </c>
      <c r="D57" s="442" t="e">
        <f>'Sch-1'!#REF!</f>
        <v>#REF!</v>
      </c>
      <c r="E57" s="446" t="e">
        <f>'Sch-1'!#REF!</f>
        <v>#REF!</v>
      </c>
      <c r="F57" s="310" t="e">
        <f t="shared" si="1"/>
        <v>#REF!</v>
      </c>
      <c r="G57" s="456" t="e">
        <f>'Sch-1'!#REF!</f>
        <v>#REF!</v>
      </c>
    </row>
    <row r="58" spans="1:7" s="444" customFormat="1" hidden="1">
      <c r="A58" s="455" t="s">
        <v>418</v>
      </c>
      <c r="B58" s="442" t="e">
        <f>'Sch-1'!#REF!</f>
        <v>#REF!</v>
      </c>
      <c r="C58" s="442" t="e">
        <f>'Sch-1'!#REF!</f>
        <v>#REF!</v>
      </c>
      <c r="D58" s="442" t="e">
        <f>'Sch-1'!#REF!</f>
        <v>#REF!</v>
      </c>
      <c r="E58" s="446" t="e">
        <f>'Sch-1'!#REF!</f>
        <v>#REF!</v>
      </c>
      <c r="F58" s="310" t="e">
        <f t="shared" si="1"/>
        <v>#REF!</v>
      </c>
      <c r="G58" s="456" t="e">
        <f>'Sch-1'!#REF!</f>
        <v>#REF!</v>
      </c>
    </row>
    <row r="59" spans="1:7" s="444" customFormat="1" hidden="1">
      <c r="A59" s="455" t="s">
        <v>432</v>
      </c>
      <c r="B59" s="442" t="e">
        <f>'Sch-1'!#REF!</f>
        <v>#REF!</v>
      </c>
      <c r="C59" s="442" t="e">
        <f>'Sch-1'!#REF!</f>
        <v>#REF!</v>
      </c>
      <c r="D59" s="442" t="e">
        <f>'Sch-1'!#REF!</f>
        <v>#REF!</v>
      </c>
      <c r="E59" s="446" t="e">
        <f>'Sch-1'!#REF!</f>
        <v>#REF!</v>
      </c>
      <c r="F59" s="310" t="e">
        <f t="shared" si="1"/>
        <v>#REF!</v>
      </c>
      <c r="G59" s="456" t="e">
        <f>'Sch-1'!#REF!</f>
        <v>#REF!</v>
      </c>
    </row>
    <row r="60" spans="1:7" s="444" customFormat="1" hidden="1">
      <c r="A60" s="455" t="s">
        <v>420</v>
      </c>
      <c r="B60" s="442" t="e">
        <f>'Sch-1'!#REF!</f>
        <v>#REF!</v>
      </c>
      <c r="C60" s="442" t="e">
        <f>'Sch-1'!#REF!</f>
        <v>#REF!</v>
      </c>
      <c r="D60" s="442" t="e">
        <f>'Sch-1'!#REF!</f>
        <v>#REF!</v>
      </c>
      <c r="E60" s="446" t="e">
        <f>'Sch-1'!#REF!</f>
        <v>#REF!</v>
      </c>
      <c r="F60" s="310" t="e">
        <f t="shared" si="1"/>
        <v>#REF!</v>
      </c>
      <c r="G60" s="456" t="e">
        <f>'Sch-1'!#REF!</f>
        <v>#REF!</v>
      </c>
    </row>
    <row r="61" spans="1:7" s="444" customFormat="1" ht="18" hidden="1" customHeight="1">
      <c r="A61" s="455"/>
      <c r="B61" s="442"/>
      <c r="C61" s="442"/>
      <c r="D61" s="442"/>
      <c r="E61" s="446"/>
      <c r="F61" s="310"/>
      <c r="G61" s="456"/>
    </row>
    <row r="62" spans="1:7" s="444" customFormat="1" hidden="1">
      <c r="A62" s="455">
        <v>4.4000000000000004</v>
      </c>
      <c r="B62" s="442" t="e">
        <f>'Sch-1'!#REF!</f>
        <v>#REF!</v>
      </c>
      <c r="C62" s="442"/>
      <c r="D62" s="442"/>
      <c r="E62" s="446"/>
      <c r="F62" s="310"/>
      <c r="G62" s="456"/>
    </row>
    <row r="63" spans="1:7" s="444" customFormat="1" ht="18" hidden="1" customHeight="1">
      <c r="A63" s="455" t="s">
        <v>415</v>
      </c>
      <c r="B63" s="442" t="e">
        <f>'Sch-1'!#REF!</f>
        <v>#REF!</v>
      </c>
      <c r="C63" s="442" t="e">
        <f>'Sch-1'!#REF!</f>
        <v>#REF!</v>
      </c>
      <c r="D63" s="442" t="e">
        <f>'Sch-1'!#REF!</f>
        <v>#REF!</v>
      </c>
      <c r="E63" s="446" t="e">
        <f>'Sch-1'!#REF!</f>
        <v>#REF!</v>
      </c>
      <c r="F63" s="310" t="e">
        <f t="shared" si="1"/>
        <v>#REF!</v>
      </c>
      <c r="G63" s="456" t="e">
        <f>'Sch-1'!#REF!</f>
        <v>#REF!</v>
      </c>
    </row>
    <row r="64" spans="1:7" s="444" customFormat="1" ht="18" hidden="1" customHeight="1">
      <c r="A64" s="455" t="s">
        <v>416</v>
      </c>
      <c r="B64" s="442" t="e">
        <f>'Sch-1'!#REF!</f>
        <v>#REF!</v>
      </c>
      <c r="C64" s="442" t="e">
        <f>'Sch-1'!#REF!</f>
        <v>#REF!</v>
      </c>
      <c r="D64" s="442" t="e">
        <f>'Sch-1'!#REF!</f>
        <v>#REF!</v>
      </c>
      <c r="E64" s="446" t="e">
        <f>'Sch-1'!#REF!</f>
        <v>#REF!</v>
      </c>
      <c r="F64" s="310" t="e">
        <f t="shared" si="1"/>
        <v>#REF!</v>
      </c>
      <c r="G64" s="456" t="e">
        <f>'Sch-1'!#REF!</f>
        <v>#REF!</v>
      </c>
    </row>
    <row r="65" spans="1:22" s="444" customFormat="1" ht="18" hidden="1" customHeight="1">
      <c r="A65" s="455" t="s">
        <v>431</v>
      </c>
      <c r="B65" s="442" t="e">
        <f>'Sch-1'!#REF!</f>
        <v>#REF!</v>
      </c>
      <c r="C65" s="442" t="e">
        <f>'Sch-1'!#REF!</f>
        <v>#REF!</v>
      </c>
      <c r="D65" s="442" t="e">
        <f>'Sch-1'!#REF!</f>
        <v>#REF!</v>
      </c>
      <c r="E65" s="446" t="e">
        <f>'Sch-1'!#REF!</f>
        <v>#REF!</v>
      </c>
      <c r="F65" s="310" t="e">
        <f t="shared" si="1"/>
        <v>#REF!</v>
      </c>
      <c r="G65" s="456" t="e">
        <f>'Sch-1'!#REF!</f>
        <v>#REF!</v>
      </c>
    </row>
    <row r="66" spans="1:22" s="444" customFormat="1" ht="18" hidden="1" customHeight="1">
      <c r="A66" s="455" t="s">
        <v>418</v>
      </c>
      <c r="B66" s="442" t="e">
        <f>'Sch-1'!#REF!</f>
        <v>#REF!</v>
      </c>
      <c r="C66" s="442" t="e">
        <f>'Sch-1'!#REF!</f>
        <v>#REF!</v>
      </c>
      <c r="D66" s="442" t="e">
        <f>'Sch-1'!#REF!</f>
        <v>#REF!</v>
      </c>
      <c r="E66" s="446" t="e">
        <f>'Sch-1'!#REF!</f>
        <v>#REF!</v>
      </c>
      <c r="F66" s="310" t="e">
        <f t="shared" si="1"/>
        <v>#REF!</v>
      </c>
      <c r="G66" s="456" t="e">
        <f>'Sch-1'!#REF!</f>
        <v>#REF!</v>
      </c>
    </row>
    <row r="67" spans="1:22" s="444" customFormat="1" ht="18" hidden="1" customHeight="1">
      <c r="A67" s="455" t="s">
        <v>432</v>
      </c>
      <c r="B67" s="442" t="e">
        <f>'Sch-1'!#REF!</f>
        <v>#REF!</v>
      </c>
      <c r="C67" s="442" t="e">
        <f>'Sch-1'!#REF!</f>
        <v>#REF!</v>
      </c>
      <c r="D67" s="442" t="e">
        <f>'Sch-1'!#REF!</f>
        <v>#REF!</v>
      </c>
      <c r="E67" s="446" t="e">
        <f>'Sch-1'!#REF!</f>
        <v>#REF!</v>
      </c>
      <c r="F67" s="310" t="e">
        <f t="shared" si="1"/>
        <v>#REF!</v>
      </c>
      <c r="G67" s="456" t="e">
        <f>'Sch-1'!#REF!</f>
        <v>#REF!</v>
      </c>
    </row>
    <row r="68" spans="1:22" s="444" customFormat="1" ht="18" hidden="1" customHeight="1">
      <c r="A68" s="455"/>
      <c r="B68" s="442"/>
      <c r="C68" s="442"/>
      <c r="D68" s="442"/>
      <c r="E68" s="446"/>
      <c r="F68" s="310"/>
      <c r="G68" s="456"/>
    </row>
    <row r="69" spans="1:22" s="444" customFormat="1" ht="18" hidden="1" customHeight="1">
      <c r="A69" s="455">
        <v>5</v>
      </c>
      <c r="B69" s="442" t="e">
        <f>'Sch-1'!#REF!</f>
        <v>#REF!</v>
      </c>
      <c r="C69" s="442"/>
      <c r="D69" s="442"/>
      <c r="E69" s="446"/>
      <c r="F69" s="310"/>
      <c r="G69" s="456"/>
    </row>
    <row r="70" spans="1:22" s="444" customFormat="1" ht="18" hidden="1" customHeight="1">
      <c r="A70" s="455" t="s">
        <v>415</v>
      </c>
      <c r="B70" s="442" t="e">
        <f>'Sch-1'!#REF!</f>
        <v>#REF!</v>
      </c>
      <c r="C70" s="442" t="e">
        <f>'Sch-1'!#REF!</f>
        <v>#REF!</v>
      </c>
      <c r="D70" s="442" t="e">
        <f>'Sch-1'!#REF!</f>
        <v>#REF!</v>
      </c>
      <c r="E70" s="446" t="e">
        <f>'Sch-1'!#REF!</f>
        <v>#REF!</v>
      </c>
      <c r="F70" s="310" t="e">
        <f t="shared" si="1"/>
        <v>#REF!</v>
      </c>
      <c r="G70" s="456" t="e">
        <f>'Sch-1'!#REF!</f>
        <v>#REF!</v>
      </c>
    </row>
    <row r="71" spans="1:22" s="444" customFormat="1" ht="18" hidden="1" customHeight="1">
      <c r="A71" s="455" t="s">
        <v>416</v>
      </c>
      <c r="B71" s="442" t="e">
        <f>'Sch-1'!#REF!</f>
        <v>#REF!</v>
      </c>
      <c r="C71" s="442"/>
      <c r="D71" s="442"/>
      <c r="E71" s="446"/>
      <c r="F71" s="310"/>
      <c r="G71" s="456"/>
    </row>
    <row r="72" spans="1:22" s="444" customFormat="1" ht="18" hidden="1" customHeight="1">
      <c r="A72" s="455" t="s">
        <v>316</v>
      </c>
      <c r="B72" s="442" t="e">
        <f>'Sch-1'!#REF!</f>
        <v>#REF!</v>
      </c>
      <c r="C72" s="442" t="e">
        <f>'Sch-1'!#REF!</f>
        <v>#REF!</v>
      </c>
      <c r="D72" s="442" t="e">
        <f>'Sch-1'!#REF!</f>
        <v>#REF!</v>
      </c>
      <c r="E72" s="446" t="e">
        <f>'Sch-1'!#REF!</f>
        <v>#REF!</v>
      </c>
      <c r="F72" s="310" t="e">
        <f t="shared" si="1"/>
        <v>#REF!</v>
      </c>
      <c r="G72" s="456" t="e">
        <f>'Sch-1'!#REF!</f>
        <v>#REF!</v>
      </c>
    </row>
    <row r="73" spans="1:22" s="444" customFormat="1" ht="18" hidden="1" customHeight="1">
      <c r="A73" s="455" t="s">
        <v>320</v>
      </c>
      <c r="B73" s="442" t="e">
        <f>'Sch-1'!#REF!</f>
        <v>#REF!</v>
      </c>
      <c r="C73" s="442" t="e">
        <f>'Sch-1'!#REF!</f>
        <v>#REF!</v>
      </c>
      <c r="D73" s="442" t="e">
        <f>'Sch-1'!#REF!</f>
        <v>#REF!</v>
      </c>
      <c r="E73" s="446" t="e">
        <f>'Sch-1'!#REF!</f>
        <v>#REF!</v>
      </c>
      <c r="F73" s="310" t="e">
        <f t="shared" si="1"/>
        <v>#REF!</v>
      </c>
      <c r="G73" s="456" t="e">
        <f>'Sch-1'!#REF!</f>
        <v>#REF!</v>
      </c>
    </row>
    <row r="74" spans="1:22" s="444" customFormat="1" ht="18" customHeight="1">
      <c r="A74" s="455"/>
      <c r="B74" s="442"/>
      <c r="C74" s="442"/>
      <c r="D74" s="442"/>
      <c r="E74" s="446"/>
      <c r="F74" s="310"/>
      <c r="G74" s="456"/>
    </row>
    <row r="75" spans="1:22" s="444" customFormat="1" ht="18" customHeight="1">
      <c r="A75" s="755"/>
      <c r="B75" s="756" t="s">
        <v>421</v>
      </c>
      <c r="C75" s="757"/>
      <c r="D75" s="758"/>
      <c r="E75" s="759"/>
      <c r="F75" s="760" t="e">
        <f>'Sch-1'!#REF!*(1-Discount!#REF!)</f>
        <v>#REF!</v>
      </c>
      <c r="G75" s="761" t="s">
        <v>375</v>
      </c>
    </row>
    <row r="76" spans="1:22" s="444" customFormat="1" ht="18" customHeight="1">
      <c r="A76" s="755"/>
      <c r="B76" s="756" t="s">
        <v>422</v>
      </c>
      <c r="C76" s="757"/>
      <c r="D76" s="758"/>
      <c r="E76" s="759"/>
      <c r="F76" s="760" t="e">
        <f>'Sch-1'!#REF!*(1-Discount!#REF!)</f>
        <v>#REF!</v>
      </c>
      <c r="G76" s="761"/>
    </row>
    <row r="77" spans="1:22" s="444" customFormat="1" ht="18" customHeight="1">
      <c r="A77" s="755"/>
      <c r="B77" s="762" t="s">
        <v>485</v>
      </c>
      <c r="C77" s="757"/>
      <c r="D77" s="758"/>
      <c r="E77" s="759"/>
      <c r="F77" s="760" t="e">
        <f>'Sch-1'!#REF!*(1-Discount!#REF!)</f>
        <v>#REF!</v>
      </c>
      <c r="G77" s="761"/>
    </row>
    <row r="78" spans="1:22" s="444" customFormat="1" ht="18" customHeight="1">
      <c r="A78" s="755"/>
      <c r="B78" s="762" t="s">
        <v>487</v>
      </c>
      <c r="C78" s="757"/>
      <c r="D78" s="758"/>
      <c r="E78" s="759"/>
      <c r="F78" s="760" t="e">
        <f>'Sch-1'!#REF!*(1-Discount!#REF!)</f>
        <v>#REF!</v>
      </c>
      <c r="G78" s="761"/>
    </row>
    <row r="79" spans="1:22" s="444" customFormat="1" ht="18" customHeight="1">
      <c r="A79" s="755"/>
      <c r="B79" s="762" t="s">
        <v>488</v>
      </c>
      <c r="C79" s="757"/>
      <c r="D79" s="758"/>
      <c r="E79" s="759"/>
      <c r="F79" s="760" t="e">
        <f>'Sch-1'!#REF!*(1-Discount!#REF!)</f>
        <v>#REF!</v>
      </c>
      <c r="G79" s="761"/>
    </row>
    <row r="80" spans="1:22" ht="24.75" customHeight="1">
      <c r="A80" s="763"/>
      <c r="B80" s="1404" t="s">
        <v>489</v>
      </c>
      <c r="C80" s="1405"/>
      <c r="D80" s="1406"/>
      <c r="E80" s="764"/>
      <c r="F80" s="764" t="e">
        <f>'Sch-1'!#REF!*(1-Discount!#REF!)</f>
        <v>#REF!</v>
      </c>
      <c r="G80" s="765"/>
      <c r="I80" s="389"/>
      <c r="P80" s="343"/>
      <c r="Q80" s="342"/>
      <c r="S80" s="343"/>
      <c r="T80" s="342"/>
      <c r="V80" s="344"/>
    </row>
    <row r="81" spans="1:22" ht="26.1" customHeight="1">
      <c r="A81" s="766"/>
      <c r="B81" s="1388" t="s">
        <v>374</v>
      </c>
      <c r="C81" s="1388"/>
      <c r="D81" s="1388"/>
      <c r="E81" s="764"/>
      <c r="F81" s="764" t="e">
        <f>F75+F76+F80</f>
        <v>#REF!</v>
      </c>
      <c r="G81" s="767"/>
      <c r="I81" s="224"/>
      <c r="J81" s="146"/>
      <c r="K81" s="146"/>
      <c r="L81" s="146"/>
      <c r="M81" s="146"/>
      <c r="N81" s="1"/>
      <c r="O81" s="271"/>
      <c r="P81" s="82"/>
      <c r="Q81" s="346" t="e">
        <f>SUM(#REF!,#REF!)</f>
        <v>#REF!</v>
      </c>
      <c r="R81" s="325"/>
      <c r="S81" s="142"/>
      <c r="T81" s="346" t="e">
        <f>#REF!+#REF!</f>
        <v>#REF!</v>
      </c>
      <c r="U81" s="271"/>
      <c r="V81" s="347"/>
    </row>
    <row r="82" spans="1:22" ht="16.5" customHeight="1">
      <c r="A82" s="1389"/>
      <c r="B82" s="1389"/>
      <c r="C82" s="1389"/>
      <c r="D82" s="1389"/>
      <c r="E82" s="1389"/>
      <c r="F82" s="1389"/>
      <c r="G82" s="1389"/>
      <c r="P82" s="349" t="s">
        <v>219</v>
      </c>
      <c r="Q82" s="348" t="e">
        <f>F81-Q81</f>
        <v>#REF!</v>
      </c>
      <c r="S82" s="349" t="s">
        <v>245</v>
      </c>
      <c r="T82" s="348" t="e">
        <f>Q81-T81</f>
        <v>#REF!</v>
      </c>
    </row>
    <row r="83" spans="1:22" ht="16.5" customHeight="1">
      <c r="B83" s="1390" t="str">
        <f>IF((18-COUNTA(G17:G46))&gt;0,"Do not leave Mode of Transaction Blank for any item. "&amp;(18-COUNTA(G17:G46))&amp;" item(s) is(are) left blank, if you leave it blank, the same shall be deemed to be 'Bought-out'", " ")</f>
        <v xml:space="preserve"> </v>
      </c>
      <c r="C83" s="1390"/>
      <c r="D83" s="1390"/>
      <c r="E83" s="1390"/>
      <c r="F83" s="1390"/>
      <c r="G83" s="1390"/>
      <c r="P83" s="328" t="s">
        <v>255</v>
      </c>
      <c r="Q83" s="328" t="e">
        <f>IF(#REF!&gt;0,#REF! &amp; " item(s) in Sch-1", "")</f>
        <v>#REF!</v>
      </c>
    </row>
    <row r="84" spans="1:22" ht="24" customHeight="1">
      <c r="A84" s="70"/>
      <c r="B84" s="1390"/>
      <c r="C84" s="1390"/>
      <c r="D84" s="1390"/>
      <c r="E84" s="1390"/>
      <c r="F84" s="1390"/>
      <c r="G84" s="1390"/>
    </row>
    <row r="85" spans="1:22" ht="117.75" customHeight="1">
      <c r="A85" s="71" t="s">
        <v>359</v>
      </c>
      <c r="B85" s="1400" t="s">
        <v>47</v>
      </c>
      <c r="C85" s="1400"/>
      <c r="D85" s="1400"/>
      <c r="E85" s="1400"/>
      <c r="F85" s="1400"/>
      <c r="G85" s="1400"/>
    </row>
    <row r="86" spans="1:22" ht="33.6" customHeight="1">
      <c r="A86" s="11"/>
      <c r="B86" s="3"/>
      <c r="C86" s="3"/>
      <c r="D86" s="7"/>
      <c r="E86" s="2"/>
      <c r="F86" s="2"/>
      <c r="G86" s="2"/>
    </row>
    <row r="87" spans="1:22" ht="33.6" customHeight="1">
      <c r="A87" s="38" t="s">
        <v>355</v>
      </c>
      <c r="B87" s="99" t="str">
        <f>'Names of Bidder'!D27&amp;"-"&amp; 'Names of Bidder'!E27&amp;"-" &amp;'Names of Bidder'!F27</f>
        <v>--</v>
      </c>
      <c r="C87" s="12"/>
      <c r="D87" s="39"/>
      <c r="E87" s="2"/>
      <c r="F87" s="2"/>
      <c r="G87" s="141"/>
    </row>
    <row r="88" spans="1:22" ht="33.6" customHeight="1">
      <c r="A88" s="38" t="s">
        <v>356</v>
      </c>
      <c r="B88" s="99" t="str">
        <f>IF('Names of Bidder'!D28=0, "", 'Names of Bidder'!D28)</f>
        <v/>
      </c>
      <c r="C88" s="2"/>
      <c r="D88" s="39" t="s">
        <v>357</v>
      </c>
      <c r="E88" s="141" t="str">
        <f>IF('Names of Bidder'!D24=0, "", 'Names of Bidder'!D24)</f>
        <v/>
      </c>
      <c r="F88" s="2"/>
      <c r="G88" s="141"/>
    </row>
    <row r="89" spans="1:22" ht="33.6" customHeight="1">
      <c r="A89" s="162"/>
      <c r="B89" s="161"/>
      <c r="C89" s="163"/>
      <c r="D89" s="39" t="s">
        <v>358</v>
      </c>
      <c r="E89" s="141" t="str">
        <f>IF('Names of Bidder'!D25=0, "", 'Names of Bidder'!D25)</f>
        <v/>
      </c>
      <c r="F89" s="163"/>
      <c r="G89" s="163"/>
    </row>
    <row r="90" spans="1:22" ht="33.6" customHeight="1">
      <c r="A90" s="162"/>
      <c r="B90" s="161"/>
      <c r="C90" s="163"/>
      <c r="D90" s="39"/>
      <c r="E90" s="194"/>
      <c r="F90" s="186"/>
      <c r="G90" s="186"/>
    </row>
    <row r="91" spans="1:22">
      <c r="A91" s="162"/>
      <c r="B91" s="162"/>
      <c r="C91" s="162"/>
      <c r="D91" s="162"/>
      <c r="E91" s="163"/>
      <c r="F91" s="163"/>
      <c r="G91" s="163"/>
    </row>
    <row r="92" spans="1:22">
      <c r="A92" s="162"/>
      <c r="B92" s="162"/>
      <c r="C92" s="162"/>
      <c r="D92" s="162"/>
      <c r="E92" s="163"/>
      <c r="F92" s="163"/>
      <c r="G92" s="163"/>
    </row>
    <row r="93" spans="1:22">
      <c r="A93" s="162"/>
      <c r="B93" s="162"/>
      <c r="C93" s="162"/>
      <c r="D93" s="162"/>
      <c r="E93" s="163"/>
      <c r="F93" s="163"/>
      <c r="G93" s="163"/>
    </row>
    <row r="94" spans="1:22">
      <c r="A94" s="162"/>
      <c r="B94" s="162"/>
      <c r="C94" s="162"/>
      <c r="D94" s="162"/>
      <c r="E94" s="163"/>
      <c r="F94" s="163"/>
      <c r="G94" s="163"/>
    </row>
    <row r="95" spans="1:22">
      <c r="A95" s="162"/>
      <c r="B95" s="162"/>
      <c r="C95" s="162"/>
      <c r="D95" s="162"/>
      <c r="E95" s="163"/>
      <c r="F95" s="163"/>
      <c r="G95" s="163"/>
    </row>
    <row r="96" spans="1:22">
      <c r="A96" s="162"/>
      <c r="B96" s="162"/>
      <c r="C96" s="162"/>
      <c r="D96" s="162"/>
      <c r="E96" s="163"/>
      <c r="F96" s="163"/>
      <c r="G96" s="163"/>
    </row>
    <row r="97" spans="1:7">
      <c r="A97" s="162"/>
      <c r="B97" s="162"/>
      <c r="C97" s="162"/>
      <c r="D97" s="162"/>
      <c r="E97" s="163"/>
      <c r="F97" s="163"/>
      <c r="G97" s="163"/>
    </row>
    <row r="98" spans="1:7">
      <c r="A98" s="162"/>
      <c r="B98" s="162"/>
      <c r="C98" s="162"/>
      <c r="D98" s="162"/>
      <c r="E98" s="163"/>
      <c r="F98" s="163"/>
      <c r="G98" s="163"/>
    </row>
    <row r="99" spans="1:7">
      <c r="A99" s="162"/>
      <c r="B99" s="162"/>
      <c r="C99" s="162"/>
      <c r="D99" s="162"/>
      <c r="E99" s="163"/>
      <c r="F99" s="163"/>
      <c r="G99" s="163"/>
    </row>
    <row r="100" spans="1:7">
      <c r="A100" s="162"/>
      <c r="B100" s="162"/>
      <c r="C100" s="162"/>
      <c r="D100" s="162"/>
      <c r="E100" s="163"/>
      <c r="F100" s="163"/>
      <c r="G100" s="163"/>
    </row>
    <row r="101" spans="1:7">
      <c r="A101" s="162"/>
      <c r="B101" s="162"/>
      <c r="C101" s="162"/>
      <c r="D101" s="162"/>
      <c r="E101" s="163"/>
      <c r="F101" s="163"/>
      <c r="G101" s="163"/>
    </row>
    <row r="102" spans="1:7">
      <c r="A102" s="162"/>
      <c r="B102" s="162"/>
      <c r="C102" s="162"/>
      <c r="D102" s="162"/>
      <c r="E102" s="163"/>
      <c r="F102" s="163"/>
      <c r="G102" s="163"/>
    </row>
    <row r="103" spans="1:7">
      <c r="A103" s="162"/>
      <c r="B103" s="162"/>
      <c r="C103" s="162"/>
      <c r="D103" s="162"/>
      <c r="E103" s="163"/>
      <c r="F103" s="163"/>
      <c r="G103" s="163"/>
    </row>
    <row r="104" spans="1:7">
      <c r="A104" s="162"/>
      <c r="B104" s="162"/>
      <c r="C104" s="162"/>
      <c r="D104" s="162"/>
      <c r="E104" s="163"/>
      <c r="F104" s="163"/>
      <c r="G104" s="163"/>
    </row>
    <row r="105" spans="1:7">
      <c r="A105" s="162"/>
      <c r="B105" s="162"/>
      <c r="C105" s="162"/>
      <c r="D105" s="162"/>
      <c r="E105" s="163"/>
      <c r="F105" s="163"/>
      <c r="G105" s="163"/>
    </row>
    <row r="106" spans="1:7">
      <c r="A106" s="162"/>
      <c r="B106" s="162"/>
      <c r="C106" s="162"/>
      <c r="D106" s="162"/>
      <c r="E106" s="163"/>
      <c r="F106" s="163"/>
      <c r="G106" s="163"/>
    </row>
    <row r="107" spans="1:7">
      <c r="A107" s="162"/>
      <c r="B107" s="162"/>
      <c r="C107" s="162"/>
      <c r="D107" s="162"/>
      <c r="E107" s="163"/>
      <c r="F107" s="163"/>
      <c r="G107" s="163"/>
    </row>
    <row r="108" spans="1:7">
      <c r="A108" s="162"/>
      <c r="B108" s="162"/>
      <c r="C108" s="162"/>
      <c r="D108" s="162"/>
      <c r="E108" s="163"/>
      <c r="F108" s="163"/>
      <c r="G108" s="163"/>
    </row>
    <row r="109" spans="1:7">
      <c r="A109" s="162"/>
      <c r="B109" s="162"/>
      <c r="C109" s="162"/>
      <c r="D109" s="162"/>
      <c r="E109" s="163"/>
      <c r="F109" s="163"/>
      <c r="G109" s="163"/>
    </row>
    <row r="110" spans="1:7">
      <c r="A110" s="162"/>
      <c r="B110" s="162"/>
      <c r="C110" s="162"/>
      <c r="D110" s="162"/>
      <c r="E110" s="163"/>
      <c r="F110" s="163"/>
      <c r="G110" s="163"/>
    </row>
    <row r="111" spans="1:7">
      <c r="A111" s="162"/>
      <c r="B111" s="162"/>
      <c r="C111" s="162"/>
      <c r="D111" s="162"/>
      <c r="E111" s="163"/>
      <c r="F111" s="163"/>
      <c r="G111" s="163"/>
    </row>
    <row r="112" spans="1:7">
      <c r="A112" s="162"/>
      <c r="B112" s="162"/>
      <c r="C112" s="162"/>
      <c r="D112" s="162"/>
      <c r="E112" s="163"/>
      <c r="F112" s="163"/>
      <c r="G112" s="163"/>
    </row>
    <row r="113" spans="1:27">
      <c r="A113" s="162"/>
      <c r="B113" s="162"/>
      <c r="C113" s="162"/>
      <c r="D113" s="162"/>
      <c r="E113" s="163"/>
      <c r="F113" s="163"/>
      <c r="G113" s="163"/>
    </row>
    <row r="114" spans="1:27">
      <c r="A114" s="162"/>
      <c r="B114" s="162"/>
      <c r="C114" s="162"/>
      <c r="D114" s="162"/>
      <c r="E114" s="163"/>
      <c r="F114" s="163"/>
      <c r="G114" s="163"/>
    </row>
    <row r="115" spans="1:27" ht="18" customHeight="1">
      <c r="A115" s="169"/>
      <c r="B115" s="160"/>
      <c r="C115" s="169"/>
      <c r="D115" s="169"/>
      <c r="E115" s="170"/>
      <c r="F115" s="170"/>
      <c r="G115" s="171"/>
      <c r="T115" s="273"/>
      <c r="AA115" s="330"/>
    </row>
    <row r="116" spans="1:27" ht="18" customHeight="1">
      <c r="A116" s="160"/>
      <c r="B116" s="160"/>
      <c r="C116" s="160"/>
      <c r="D116" s="160"/>
      <c r="E116" s="163"/>
      <c r="F116" s="163"/>
      <c r="G116" s="163"/>
      <c r="Q116" s="277"/>
      <c r="T116" s="273"/>
    </row>
    <row r="117" spans="1:27" ht="39.950000000000003" customHeight="1">
      <c r="A117" s="1401"/>
      <c r="B117" s="1401"/>
      <c r="C117" s="1401"/>
      <c r="D117" s="1401"/>
      <c r="E117" s="1401"/>
      <c r="F117" s="1401"/>
      <c r="G117" s="1401"/>
      <c r="O117" s="273"/>
      <c r="P117" s="274"/>
      <c r="Q117" s="274"/>
      <c r="R117" s="274"/>
      <c r="T117" s="273"/>
      <c r="U117" s="271"/>
      <c r="W117" s="1393"/>
      <c r="X117" s="1393"/>
    </row>
    <row r="118" spans="1:27" ht="21.95" customHeight="1">
      <c r="A118" s="1402"/>
      <c r="B118" s="1402"/>
      <c r="C118" s="1402"/>
      <c r="D118" s="1402"/>
      <c r="E118" s="1402"/>
      <c r="F118" s="1402"/>
      <c r="G118" s="1402"/>
      <c r="O118" s="273"/>
      <c r="P118" s="275"/>
      <c r="Q118" s="274"/>
      <c r="R118" s="274"/>
      <c r="T118" s="273"/>
      <c r="U118" s="271"/>
    </row>
    <row r="119" spans="1:27" ht="18" customHeight="1">
      <c r="A119" s="162"/>
      <c r="B119" s="162"/>
      <c r="C119" s="162"/>
      <c r="D119" s="162"/>
      <c r="E119" s="163"/>
      <c r="F119" s="163"/>
      <c r="G119" s="163"/>
      <c r="O119" s="273"/>
      <c r="P119" s="275"/>
      <c r="Q119" s="274"/>
      <c r="R119" s="274"/>
    </row>
    <row r="120" spans="1:27" ht="18" customHeight="1">
      <c r="A120" s="168"/>
      <c r="B120" s="172"/>
      <c r="C120" s="168"/>
      <c r="D120" s="168"/>
      <c r="E120" s="165"/>
      <c r="F120" s="163"/>
      <c r="G120" s="172"/>
      <c r="O120" s="273"/>
      <c r="P120" s="275"/>
      <c r="Q120" s="274"/>
      <c r="R120" s="274"/>
    </row>
    <row r="121" spans="1:27" ht="35.25" customHeight="1">
      <c r="A121" s="1403"/>
      <c r="B121" s="1403"/>
      <c r="C121" s="1403"/>
      <c r="D121" s="1403"/>
      <c r="E121" s="166"/>
      <c r="F121" s="163"/>
      <c r="G121" s="172"/>
      <c r="O121" s="351"/>
      <c r="P121" s="335"/>
      <c r="Q121" s="335"/>
      <c r="R121" s="335"/>
      <c r="W121" s="1393"/>
      <c r="X121" s="1393"/>
    </row>
    <row r="122" spans="1:27" ht="18" customHeight="1">
      <c r="A122" s="168"/>
      <c r="B122" s="1397"/>
      <c r="C122" s="1397"/>
      <c r="D122" s="1397"/>
      <c r="E122" s="166"/>
      <c r="F122" s="163"/>
      <c r="G122" s="172"/>
      <c r="O122" s="273"/>
      <c r="P122" s="352"/>
      <c r="Q122" s="336"/>
      <c r="R122" s="336"/>
    </row>
    <row r="123" spans="1:27" ht="18" customHeight="1">
      <c r="A123" s="168"/>
      <c r="B123" s="1397"/>
      <c r="C123" s="1397"/>
      <c r="D123" s="1397"/>
      <c r="E123" s="166"/>
      <c r="F123" s="163"/>
      <c r="G123" s="172"/>
      <c r="O123" s="273"/>
      <c r="P123" s="352"/>
      <c r="Q123" s="336"/>
      <c r="R123" s="336"/>
    </row>
    <row r="124" spans="1:27" ht="18" customHeight="1">
      <c r="A124" s="172"/>
      <c r="B124" s="1397"/>
      <c r="C124" s="1397"/>
      <c r="D124" s="1397"/>
      <c r="E124" s="166"/>
      <c r="F124" s="163"/>
      <c r="G124" s="172"/>
      <c r="O124" s="353"/>
      <c r="P124" s="357"/>
      <c r="Q124" s="350"/>
      <c r="R124" s="337"/>
    </row>
    <row r="125" spans="1:27" ht="18" customHeight="1">
      <c r="A125" s="172"/>
      <c r="B125" s="1397"/>
      <c r="C125" s="1397"/>
      <c r="D125" s="1397"/>
      <c r="E125" s="166"/>
      <c r="F125" s="163"/>
      <c r="G125" s="172"/>
      <c r="W125" s="1393"/>
      <c r="X125" s="1393"/>
    </row>
    <row r="126" spans="1:27" ht="18" customHeight="1">
      <c r="A126" s="172"/>
      <c r="B126" s="172"/>
      <c r="C126" s="172"/>
      <c r="D126" s="172"/>
      <c r="E126" s="168"/>
      <c r="F126" s="186"/>
      <c r="G126" s="186"/>
      <c r="Y126" s="338"/>
    </row>
    <row r="127" spans="1:27" ht="40.5" customHeight="1">
      <c r="A127" s="1408"/>
      <c r="B127" s="1408"/>
      <c r="C127" s="1408"/>
      <c r="D127" s="1408"/>
      <c r="E127" s="1408"/>
      <c r="F127" s="1408"/>
      <c r="G127" s="1408"/>
      <c r="H127" s="388"/>
      <c r="I127" s="222"/>
      <c r="J127" s="223"/>
      <c r="K127" s="223"/>
      <c r="L127" s="223"/>
      <c r="M127" s="223"/>
      <c r="Q127" s="277"/>
      <c r="Y127" s="338"/>
    </row>
    <row r="128" spans="1:27" ht="18" customHeight="1">
      <c r="A128" s="162"/>
      <c r="B128" s="162"/>
      <c r="C128" s="162"/>
      <c r="D128" s="162"/>
      <c r="E128" s="170"/>
      <c r="F128" s="170"/>
      <c r="G128" s="171"/>
      <c r="P128" s="1398"/>
      <c r="Q128" s="1398"/>
      <c r="S128" s="1399"/>
      <c r="T128" s="1399"/>
      <c r="W128" s="1393"/>
      <c r="X128" s="1393"/>
    </row>
    <row r="129" spans="1:41" ht="66" customHeight="1">
      <c r="A129" s="188"/>
      <c r="B129" s="188"/>
      <c r="C129" s="158"/>
      <c r="D129" s="158"/>
      <c r="E129" s="188"/>
      <c r="F129" s="188"/>
      <c r="G129" s="188"/>
      <c r="P129" s="312"/>
      <c r="Q129" s="312"/>
      <c r="S129" s="312"/>
      <c r="T129" s="312"/>
    </row>
    <row r="130" spans="1:41" ht="18" customHeight="1">
      <c r="A130" s="158"/>
      <c r="B130" s="158"/>
      <c r="C130" s="158"/>
      <c r="D130" s="158"/>
      <c r="E130" s="158"/>
      <c r="F130" s="158"/>
      <c r="G130" s="158"/>
      <c r="P130" s="142"/>
      <c r="Q130" s="142"/>
      <c r="S130" s="142"/>
      <c r="T130" s="142"/>
    </row>
    <row r="131" spans="1:41" s="309" customFormat="1" ht="18" customHeight="1">
      <c r="A131" s="178"/>
      <c r="B131" s="200"/>
      <c r="C131" s="175"/>
      <c r="D131" s="201"/>
      <c r="E131" s="202"/>
      <c r="F131" s="203"/>
      <c r="G131" s="163"/>
      <c r="H131" s="389"/>
      <c r="I131" s="224"/>
      <c r="J131" s="146"/>
      <c r="K131" s="146"/>
      <c r="L131" s="146"/>
      <c r="M131" s="146"/>
      <c r="N131" s="1"/>
      <c r="O131" s="271"/>
      <c r="P131" s="142"/>
      <c r="Q131" s="339"/>
      <c r="R131" s="277"/>
      <c r="S131" s="142"/>
      <c r="T131" s="339"/>
      <c r="U131" s="271"/>
      <c r="V131" s="271"/>
      <c r="W131" s="271"/>
      <c r="X131" s="271"/>
      <c r="Y131" s="271"/>
      <c r="Z131" s="271"/>
      <c r="AA131" s="271"/>
      <c r="AB131" s="137"/>
      <c r="AC131" s="137"/>
      <c r="AD131" s="137"/>
      <c r="AE131" s="137"/>
      <c r="AF131" s="137"/>
      <c r="AG131" s="137"/>
      <c r="AH131" s="137"/>
      <c r="AI131" s="137"/>
      <c r="AJ131" s="137"/>
      <c r="AK131" s="146"/>
      <c r="AL131" s="146"/>
      <c r="AM131" s="146"/>
      <c r="AN131" s="146"/>
      <c r="AO131" s="146"/>
    </row>
    <row r="132" spans="1:41" ht="111" customHeight="1">
      <c r="A132" s="179"/>
      <c r="B132" s="204"/>
      <c r="C132" s="175"/>
      <c r="D132" s="175"/>
      <c r="E132" s="205"/>
      <c r="F132" s="206"/>
      <c r="G132" s="207"/>
      <c r="P132" s="341"/>
      <c r="Q132" s="340"/>
      <c r="S132" s="341"/>
      <c r="T132" s="340"/>
      <c r="W132" s="1393"/>
      <c r="X132" s="1393"/>
    </row>
    <row r="133" spans="1:41" ht="21.95" customHeight="1">
      <c r="A133" s="179"/>
      <c r="B133" s="208"/>
      <c r="C133" s="175"/>
      <c r="D133" s="175"/>
      <c r="E133" s="209"/>
      <c r="F133" s="210"/>
      <c r="G133" s="163"/>
      <c r="P133" s="343"/>
      <c r="Q133" s="342"/>
      <c r="S133" s="343"/>
      <c r="T133" s="342"/>
    </row>
    <row r="134" spans="1:41" ht="21.95" customHeight="1">
      <c r="A134" s="177"/>
      <c r="B134" s="181"/>
      <c r="C134" s="175"/>
      <c r="D134" s="201"/>
      <c r="E134" s="202"/>
      <c r="F134" s="203"/>
      <c r="G134" s="163"/>
      <c r="P134" s="343"/>
      <c r="Q134" s="342"/>
      <c r="S134" s="343"/>
      <c r="T134" s="342"/>
      <c r="V134" s="344"/>
    </row>
    <row r="135" spans="1:41" ht="21.95" customHeight="1">
      <c r="A135" s="177"/>
      <c r="B135" s="181"/>
      <c r="C135" s="175"/>
      <c r="D135" s="201"/>
      <c r="E135" s="202"/>
      <c r="F135" s="203"/>
      <c r="G135" s="163"/>
      <c r="P135" s="343"/>
      <c r="Q135" s="342"/>
      <c r="S135" s="343"/>
      <c r="T135" s="342"/>
      <c r="V135" s="344"/>
      <c r="W135" s="328"/>
      <c r="X135" s="328"/>
    </row>
    <row r="136" spans="1:41">
      <c r="A136" s="179"/>
      <c r="B136" s="204"/>
      <c r="C136" s="175"/>
      <c r="D136" s="201"/>
      <c r="E136" s="202"/>
      <c r="F136" s="203"/>
      <c r="G136" s="163"/>
      <c r="P136" s="343"/>
      <c r="Q136" s="342"/>
      <c r="S136" s="343"/>
      <c r="T136" s="342"/>
      <c r="V136" s="344"/>
      <c r="W136" s="1409"/>
      <c r="X136" s="1409"/>
    </row>
    <row r="137" spans="1:41" ht="21.95" customHeight="1">
      <c r="A137" s="179"/>
      <c r="B137" s="208"/>
      <c r="C137" s="175"/>
      <c r="D137" s="201"/>
      <c r="E137" s="202"/>
      <c r="F137" s="203"/>
      <c r="G137" s="207"/>
      <c r="P137" s="343"/>
      <c r="Q137" s="342"/>
      <c r="S137" s="343"/>
      <c r="T137" s="342"/>
      <c r="V137" s="344"/>
    </row>
    <row r="138" spans="1:41" ht="21.95" customHeight="1">
      <c r="A138" s="179"/>
      <c r="B138" s="181"/>
      <c r="C138" s="175"/>
      <c r="D138" s="201"/>
      <c r="E138" s="202"/>
      <c r="F138" s="203"/>
      <c r="G138" s="163"/>
      <c r="P138" s="343"/>
      <c r="Q138" s="342"/>
      <c r="S138" s="343"/>
      <c r="T138" s="342"/>
      <c r="V138" s="344"/>
    </row>
    <row r="139" spans="1:41" ht="21.95" customHeight="1">
      <c r="A139" s="179"/>
      <c r="B139" s="181"/>
      <c r="C139" s="175"/>
      <c r="D139" s="201"/>
      <c r="E139" s="202"/>
      <c r="F139" s="203"/>
      <c r="G139" s="163"/>
      <c r="P139" s="343"/>
      <c r="Q139" s="342"/>
      <c r="S139" s="343"/>
      <c r="T139" s="342"/>
      <c r="V139" s="344"/>
    </row>
    <row r="140" spans="1:41">
      <c r="A140" s="179"/>
      <c r="B140" s="204"/>
      <c r="C140" s="175"/>
      <c r="D140" s="175"/>
      <c r="E140" s="202"/>
      <c r="F140" s="203"/>
      <c r="G140" s="207"/>
      <c r="P140" s="343"/>
      <c r="Q140" s="342"/>
      <c r="S140" s="343"/>
      <c r="T140" s="342"/>
      <c r="V140" s="344"/>
    </row>
    <row r="141" spans="1:41" ht="21.95" customHeight="1">
      <c r="A141" s="179"/>
      <c r="B141" s="208"/>
      <c r="C141" s="175"/>
      <c r="D141" s="175"/>
      <c r="E141" s="211"/>
      <c r="F141" s="203"/>
      <c r="G141" s="212"/>
      <c r="N141" s="355"/>
      <c r="P141" s="343"/>
      <c r="Q141" s="342"/>
      <c r="S141" s="343"/>
      <c r="T141" s="342"/>
      <c r="V141" s="344"/>
    </row>
    <row r="142" spans="1:41" ht="35.1" customHeight="1">
      <c r="A142" s="177"/>
      <c r="B142" s="213"/>
      <c r="C142" s="175"/>
      <c r="D142" s="201"/>
      <c r="E142" s="202"/>
      <c r="F142" s="203"/>
      <c r="G142" s="163"/>
      <c r="N142" s="356"/>
      <c r="P142" s="343"/>
      <c r="Q142" s="342"/>
      <c r="S142" s="343"/>
      <c r="T142" s="342"/>
      <c r="V142" s="344"/>
    </row>
    <row r="143" spans="1:41" ht="21.95" customHeight="1">
      <c r="A143" s="177"/>
      <c r="B143" s="214"/>
      <c r="C143" s="175"/>
      <c r="D143" s="201"/>
      <c r="E143" s="211"/>
      <c r="F143" s="203"/>
      <c r="G143" s="163"/>
      <c r="N143" s="356"/>
      <c r="P143" s="343"/>
      <c r="Q143" s="342"/>
      <c r="S143" s="343"/>
      <c r="T143" s="342"/>
      <c r="V143" s="344"/>
    </row>
    <row r="144" spans="1:41" ht="21.95" customHeight="1">
      <c r="A144" s="177"/>
      <c r="B144" s="214"/>
      <c r="C144" s="175"/>
      <c r="D144" s="201"/>
      <c r="E144" s="211"/>
      <c r="F144" s="203"/>
      <c r="G144" s="163"/>
      <c r="N144" s="356"/>
      <c r="P144" s="343"/>
      <c r="Q144" s="342"/>
      <c r="S144" s="343"/>
      <c r="T144" s="342"/>
      <c r="V144" s="344"/>
    </row>
    <row r="145" spans="1:22" ht="24" customHeight="1">
      <c r="A145" s="178"/>
      <c r="B145" s="182"/>
      <c r="C145" s="175"/>
      <c r="D145" s="201"/>
      <c r="E145" s="202"/>
      <c r="F145" s="203"/>
      <c r="G145" s="163"/>
      <c r="J145" s="146"/>
      <c r="K145" s="146"/>
      <c r="L145" s="146"/>
      <c r="M145" s="146"/>
      <c r="N145" s="1"/>
      <c r="O145" s="271"/>
      <c r="P145" s="343"/>
      <c r="Q145" s="342"/>
      <c r="R145" s="277"/>
      <c r="S145" s="343"/>
      <c r="T145" s="342"/>
      <c r="U145" s="271"/>
      <c r="V145" s="276"/>
    </row>
    <row r="146" spans="1:22" ht="24" customHeight="1">
      <c r="A146" s="177"/>
      <c r="B146" s="215"/>
      <c r="C146" s="175"/>
      <c r="D146" s="201"/>
      <c r="E146" s="202"/>
      <c r="F146" s="203"/>
      <c r="G146" s="163"/>
      <c r="P146" s="343"/>
      <c r="Q146" s="342"/>
      <c r="S146" s="343"/>
      <c r="T146" s="342"/>
      <c r="V146" s="344"/>
    </row>
    <row r="147" spans="1:22" ht="24" customHeight="1">
      <c r="A147" s="179"/>
      <c r="B147" s="174"/>
      <c r="C147" s="175"/>
      <c r="D147" s="201"/>
      <c r="E147" s="202"/>
      <c r="F147" s="203"/>
      <c r="G147" s="163"/>
      <c r="P147" s="343"/>
      <c r="Q147" s="342"/>
      <c r="S147" s="343"/>
      <c r="T147" s="342"/>
      <c r="V147" s="344"/>
    </row>
    <row r="148" spans="1:22" ht="24" customHeight="1">
      <c r="A148" s="177"/>
      <c r="B148" s="214"/>
      <c r="C148" s="175"/>
      <c r="D148" s="201"/>
      <c r="E148" s="211"/>
      <c r="F148" s="203"/>
      <c r="G148" s="163"/>
      <c r="P148" s="343"/>
      <c r="Q148" s="342"/>
      <c r="S148" s="343"/>
      <c r="T148" s="342"/>
      <c r="V148" s="344"/>
    </row>
    <row r="149" spans="1:22" ht="24" customHeight="1">
      <c r="A149" s="178"/>
      <c r="B149" s="200"/>
      <c r="C149" s="175"/>
      <c r="D149" s="201"/>
      <c r="E149" s="202"/>
      <c r="F149" s="203"/>
      <c r="G149" s="163"/>
      <c r="J149" s="146"/>
      <c r="K149" s="146"/>
      <c r="L149" s="146"/>
      <c r="M149" s="146"/>
      <c r="N149" s="1"/>
      <c r="O149" s="271"/>
      <c r="P149" s="343"/>
      <c r="Q149" s="345"/>
      <c r="R149" s="277"/>
      <c r="S149" s="343"/>
      <c r="T149" s="345"/>
      <c r="U149" s="271"/>
      <c r="V149" s="276"/>
    </row>
    <row r="150" spans="1:22" ht="35.1" customHeight="1">
      <c r="A150" s="179"/>
      <c r="B150" s="174"/>
      <c r="C150" s="175"/>
      <c r="D150" s="175"/>
      <c r="E150" s="211"/>
      <c r="F150" s="203"/>
      <c r="G150" s="212"/>
      <c r="P150" s="343"/>
      <c r="Q150" s="345"/>
      <c r="S150" s="343"/>
      <c r="T150" s="345"/>
      <c r="V150" s="344"/>
    </row>
    <row r="151" spans="1:22" ht="24" customHeight="1">
      <c r="A151" s="179"/>
      <c r="B151" s="174"/>
      <c r="C151" s="177"/>
      <c r="D151" s="201"/>
      <c r="E151" s="211"/>
      <c r="F151" s="203"/>
      <c r="G151" s="163"/>
      <c r="P151" s="343"/>
      <c r="Q151" s="342"/>
      <c r="S151" s="343"/>
      <c r="T151" s="342"/>
      <c r="V151" s="344"/>
    </row>
    <row r="152" spans="1:22" ht="24" customHeight="1">
      <c r="A152" s="177"/>
      <c r="B152" s="174"/>
      <c r="C152" s="177"/>
      <c r="D152" s="201"/>
      <c r="E152" s="211"/>
      <c r="F152" s="203"/>
      <c r="G152" s="163"/>
      <c r="P152" s="343"/>
      <c r="Q152" s="342"/>
      <c r="S152" s="343"/>
      <c r="T152" s="342"/>
      <c r="V152" s="344"/>
    </row>
    <row r="153" spans="1:22" ht="24" customHeight="1">
      <c r="A153" s="177"/>
      <c r="B153" s="174"/>
      <c r="C153" s="177"/>
      <c r="D153" s="201"/>
      <c r="E153" s="211"/>
      <c r="F153" s="203"/>
      <c r="G153" s="163"/>
      <c r="P153" s="343"/>
      <c r="Q153" s="342"/>
      <c r="S153" s="343"/>
      <c r="T153" s="342"/>
      <c r="V153" s="344"/>
    </row>
    <row r="154" spans="1:22" ht="24" customHeight="1">
      <c r="A154" s="177"/>
      <c r="B154" s="174"/>
      <c r="C154" s="177"/>
      <c r="D154" s="201"/>
      <c r="E154" s="211"/>
      <c r="F154" s="203"/>
      <c r="G154" s="163"/>
      <c r="P154" s="343"/>
      <c r="Q154" s="342"/>
      <c r="S154" s="343"/>
      <c r="T154" s="342"/>
      <c r="V154" s="344"/>
    </row>
    <row r="155" spans="1:22" ht="24" customHeight="1">
      <c r="A155" s="177"/>
      <c r="B155" s="174"/>
      <c r="C155" s="177"/>
      <c r="D155" s="201"/>
      <c r="E155" s="211"/>
      <c r="F155" s="203"/>
      <c r="G155" s="163"/>
      <c r="P155" s="343"/>
      <c r="Q155" s="342"/>
      <c r="S155" s="343"/>
      <c r="T155" s="342"/>
      <c r="V155" s="344"/>
    </row>
    <row r="156" spans="1:22" ht="24" customHeight="1">
      <c r="A156" s="177"/>
      <c r="B156" s="174"/>
      <c r="C156" s="177"/>
      <c r="D156" s="201"/>
      <c r="E156" s="211"/>
      <c r="F156" s="203"/>
      <c r="G156" s="163"/>
      <c r="P156" s="343"/>
      <c r="Q156" s="342"/>
      <c r="S156" s="343"/>
      <c r="T156" s="342"/>
      <c r="V156" s="344"/>
    </row>
    <row r="157" spans="1:22" ht="24" customHeight="1">
      <c r="A157" s="177"/>
      <c r="B157" s="174"/>
      <c r="C157" s="177"/>
      <c r="D157" s="201"/>
      <c r="E157" s="211"/>
      <c r="F157" s="203"/>
      <c r="G157" s="163"/>
      <c r="P157" s="343"/>
      <c r="Q157" s="342"/>
      <c r="S157" s="343"/>
      <c r="T157" s="342"/>
      <c r="V157" s="344"/>
    </row>
    <row r="158" spans="1:22" ht="35.1" customHeight="1">
      <c r="A158" s="178"/>
      <c r="B158" s="200"/>
      <c r="C158" s="175"/>
      <c r="D158" s="201"/>
      <c r="E158" s="202"/>
      <c r="F158" s="203"/>
      <c r="G158" s="163"/>
      <c r="P158" s="343"/>
      <c r="Q158" s="345"/>
      <c r="S158" s="343"/>
      <c r="T158" s="345"/>
      <c r="V158" s="344"/>
    </row>
    <row r="159" spans="1:22" ht="24" customHeight="1">
      <c r="A159" s="179"/>
      <c r="B159" s="180"/>
      <c r="C159" s="175"/>
      <c r="D159" s="201"/>
      <c r="E159" s="211"/>
      <c r="F159" s="203"/>
      <c r="G159" s="212"/>
      <c r="P159" s="343"/>
      <c r="Q159" s="345"/>
      <c r="S159" s="343"/>
      <c r="T159" s="345"/>
      <c r="V159" s="344"/>
    </row>
    <row r="160" spans="1:22" ht="24" customHeight="1">
      <c r="A160" s="179"/>
      <c r="B160" s="174"/>
      <c r="C160" s="177"/>
      <c r="D160" s="180"/>
      <c r="E160" s="211"/>
      <c r="F160" s="203"/>
      <c r="G160" s="163"/>
      <c r="P160" s="343"/>
      <c r="Q160" s="342"/>
      <c r="S160" s="343"/>
      <c r="T160" s="342"/>
      <c r="V160" s="344"/>
    </row>
    <row r="161" spans="1:22" ht="35.1" customHeight="1">
      <c r="A161" s="179"/>
      <c r="B161" s="200"/>
      <c r="C161" s="175"/>
      <c r="D161" s="201"/>
      <c r="E161" s="202"/>
      <c r="F161" s="203"/>
      <c r="G161" s="163"/>
      <c r="P161" s="343"/>
      <c r="Q161" s="342"/>
      <c r="S161" s="343"/>
      <c r="T161" s="342"/>
      <c r="V161" s="344"/>
    </row>
    <row r="162" spans="1:22" ht="24" customHeight="1">
      <c r="A162" s="178"/>
      <c r="B162" s="176"/>
      <c r="C162" s="177"/>
      <c r="D162" s="201"/>
      <c r="E162" s="203"/>
      <c r="F162" s="203"/>
      <c r="G162" s="163"/>
      <c r="P162" s="343"/>
      <c r="Q162" s="342"/>
      <c r="S162" s="343"/>
      <c r="T162" s="342"/>
      <c r="V162" s="344"/>
    </row>
    <row r="163" spans="1:22" ht="24" customHeight="1">
      <c r="A163" s="178"/>
      <c r="B163" s="176"/>
      <c r="C163" s="177"/>
      <c r="D163" s="201"/>
      <c r="E163" s="202"/>
      <c r="F163" s="203"/>
      <c r="G163" s="163"/>
      <c r="P163" s="343"/>
      <c r="Q163" s="342"/>
      <c r="S163" s="343"/>
      <c r="T163" s="342"/>
      <c r="V163" s="344"/>
    </row>
    <row r="164" spans="1:22" ht="24" customHeight="1">
      <c r="A164" s="178"/>
      <c r="B164" s="176"/>
      <c r="C164" s="177"/>
      <c r="D164" s="201"/>
      <c r="E164" s="203"/>
      <c r="F164" s="203"/>
      <c r="G164" s="163"/>
      <c r="P164" s="343"/>
      <c r="Q164" s="342"/>
      <c r="S164" s="343"/>
      <c r="T164" s="342"/>
      <c r="V164" s="344"/>
    </row>
    <row r="165" spans="1:22" ht="24" customHeight="1">
      <c r="A165" s="178"/>
      <c r="B165" s="176"/>
      <c r="C165" s="177"/>
      <c r="D165" s="201"/>
      <c r="E165" s="203"/>
      <c r="F165" s="203"/>
      <c r="G165" s="163"/>
      <c r="P165" s="343"/>
      <c r="Q165" s="342"/>
      <c r="S165" s="343"/>
      <c r="T165" s="342"/>
      <c r="V165" s="344"/>
    </row>
    <row r="166" spans="1:22" ht="35.1" customHeight="1">
      <c r="A166" s="178"/>
      <c r="B166" s="181"/>
      <c r="C166" s="177"/>
      <c r="D166" s="201"/>
      <c r="E166" s="203"/>
      <c r="F166" s="203"/>
      <c r="G166" s="163"/>
      <c r="P166" s="343"/>
      <c r="Q166" s="342"/>
      <c r="S166" s="343"/>
      <c r="T166" s="342"/>
      <c r="V166" s="344"/>
    </row>
    <row r="167" spans="1:22" ht="30" customHeight="1">
      <c r="A167" s="178"/>
      <c r="B167" s="174"/>
      <c r="C167" s="177"/>
      <c r="D167" s="201"/>
      <c r="E167" s="203"/>
      <c r="F167" s="203"/>
      <c r="G167" s="163"/>
      <c r="P167" s="343"/>
      <c r="Q167" s="342"/>
      <c r="S167" s="343"/>
      <c r="T167" s="342"/>
      <c r="V167" s="344"/>
    </row>
    <row r="168" spans="1:22" ht="26.1" customHeight="1">
      <c r="A168" s="178"/>
      <c r="B168" s="200"/>
      <c r="C168" s="175"/>
      <c r="D168" s="201"/>
      <c r="E168" s="202"/>
      <c r="F168" s="203"/>
      <c r="G168" s="163"/>
      <c r="J168" s="146"/>
      <c r="K168" s="146"/>
      <c r="L168" s="146"/>
      <c r="M168" s="146"/>
      <c r="N168" s="1"/>
      <c r="O168" s="271"/>
      <c r="P168" s="343"/>
      <c r="Q168" s="342"/>
      <c r="R168" s="277"/>
      <c r="S168" s="343"/>
      <c r="T168" s="342"/>
      <c r="U168" s="271"/>
      <c r="V168" s="276"/>
    </row>
    <row r="169" spans="1:22" ht="30" customHeight="1">
      <c r="A169" s="179"/>
      <c r="B169" s="176"/>
      <c r="C169" s="177"/>
      <c r="D169" s="216"/>
      <c r="E169" s="203"/>
      <c r="F169" s="203"/>
      <c r="G169" s="163"/>
      <c r="P169" s="343"/>
      <c r="Q169" s="342"/>
      <c r="S169" s="343"/>
      <c r="T169" s="342"/>
      <c r="V169" s="344"/>
    </row>
    <row r="170" spans="1:22" ht="30" customHeight="1">
      <c r="A170" s="179"/>
      <c r="B170" s="176"/>
      <c r="C170" s="177"/>
      <c r="D170" s="216"/>
      <c r="E170" s="203"/>
      <c r="F170" s="203"/>
      <c r="G170" s="163"/>
      <c r="P170" s="343"/>
      <c r="Q170" s="342"/>
      <c r="S170" s="343"/>
      <c r="T170" s="342"/>
      <c r="V170" s="344"/>
    </row>
    <row r="171" spans="1:22" ht="30" customHeight="1">
      <c r="A171" s="179"/>
      <c r="B171" s="176"/>
      <c r="C171" s="177"/>
      <c r="D171" s="216"/>
      <c r="E171" s="203"/>
      <c r="F171" s="203"/>
      <c r="G171" s="163"/>
      <c r="P171" s="343"/>
      <c r="Q171" s="342"/>
      <c r="S171" s="343"/>
      <c r="T171" s="342"/>
      <c r="V171" s="344"/>
    </row>
    <row r="172" spans="1:22" ht="30" customHeight="1">
      <c r="A172" s="179"/>
      <c r="B172" s="176"/>
      <c r="C172" s="177"/>
      <c r="D172" s="216"/>
      <c r="E172" s="203"/>
      <c r="F172" s="203"/>
      <c r="G172" s="163"/>
      <c r="P172" s="343"/>
      <c r="Q172" s="342"/>
      <c r="S172" s="343"/>
      <c r="T172" s="342"/>
      <c r="V172" s="344"/>
    </row>
    <row r="173" spans="1:22" ht="33" customHeight="1">
      <c r="A173" s="217"/>
      <c r="B173" s="200"/>
      <c r="C173" s="175"/>
      <c r="D173" s="201"/>
      <c r="E173" s="202"/>
      <c r="F173" s="203"/>
      <c r="G173" s="163"/>
      <c r="P173" s="343"/>
      <c r="Q173" s="342"/>
      <c r="S173" s="343"/>
      <c r="T173" s="342"/>
      <c r="V173" s="344"/>
    </row>
    <row r="174" spans="1:22" ht="24" customHeight="1">
      <c r="A174" s="218"/>
      <c r="B174" s="176"/>
      <c r="C174" s="218"/>
      <c r="D174" s="219"/>
      <c r="E174" s="203"/>
      <c r="F174" s="203"/>
      <c r="G174" s="163"/>
      <c r="P174" s="343"/>
      <c r="Q174" s="342"/>
      <c r="S174" s="343"/>
      <c r="T174" s="342"/>
      <c r="V174" s="344"/>
    </row>
    <row r="175" spans="1:22" ht="24" customHeight="1">
      <c r="A175" s="218"/>
      <c r="B175" s="176"/>
      <c r="C175" s="218"/>
      <c r="D175" s="219"/>
      <c r="E175" s="203"/>
      <c r="F175" s="203"/>
      <c r="G175" s="163"/>
      <c r="P175" s="343"/>
      <c r="Q175" s="342"/>
      <c r="S175" s="343"/>
      <c r="T175" s="342"/>
      <c r="V175" s="344"/>
    </row>
    <row r="176" spans="1:22" ht="24" customHeight="1">
      <c r="A176" s="218"/>
      <c r="B176" s="176"/>
      <c r="C176" s="218"/>
      <c r="D176" s="219"/>
      <c r="E176" s="203"/>
      <c r="F176" s="203"/>
      <c r="G176" s="163"/>
      <c r="P176" s="343"/>
      <c r="Q176" s="342"/>
      <c r="S176" s="343"/>
      <c r="T176" s="342"/>
      <c r="V176" s="344"/>
    </row>
    <row r="177" spans="1:22" ht="24" customHeight="1">
      <c r="A177" s="218"/>
      <c r="B177" s="176"/>
      <c r="C177" s="218"/>
      <c r="D177" s="219"/>
      <c r="E177" s="203"/>
      <c r="F177" s="203"/>
      <c r="G177" s="163"/>
      <c r="P177" s="343"/>
      <c r="Q177" s="342"/>
      <c r="S177" s="343"/>
      <c r="T177" s="342"/>
      <c r="V177" s="344"/>
    </row>
    <row r="178" spans="1:22" ht="24" customHeight="1">
      <c r="A178" s="218"/>
      <c r="B178" s="176"/>
      <c r="C178" s="218"/>
      <c r="D178" s="219"/>
      <c r="E178" s="203"/>
      <c r="F178" s="203"/>
      <c r="G178" s="163"/>
      <c r="P178" s="343"/>
      <c r="Q178" s="342"/>
      <c r="S178" s="343"/>
      <c r="T178" s="342"/>
      <c r="V178" s="344"/>
    </row>
    <row r="179" spans="1:22" ht="26.1" customHeight="1">
      <c r="A179" s="177"/>
      <c r="B179" s="1410"/>
      <c r="C179" s="1410"/>
      <c r="D179" s="1410"/>
      <c r="E179" s="203"/>
      <c r="F179" s="203"/>
      <c r="G179" s="163"/>
      <c r="I179" s="224"/>
      <c r="J179" s="146"/>
      <c r="K179" s="146"/>
      <c r="L179" s="146"/>
      <c r="M179" s="146"/>
      <c r="N179" s="1"/>
      <c r="O179" s="271"/>
      <c r="P179" s="82"/>
      <c r="Q179" s="342"/>
      <c r="R179" s="277"/>
      <c r="S179" s="82"/>
      <c r="T179" s="342"/>
      <c r="U179" s="271"/>
      <c r="V179" s="276"/>
    </row>
    <row r="180" spans="1:22" ht="26.1" customHeight="1">
      <c r="A180" s="218"/>
      <c r="B180" s="1411"/>
      <c r="C180" s="1411"/>
      <c r="D180" s="1411"/>
      <c r="E180" s="203"/>
      <c r="F180" s="203"/>
      <c r="G180" s="163"/>
      <c r="I180" s="224"/>
      <c r="J180" s="146"/>
      <c r="K180" s="146"/>
      <c r="L180" s="146"/>
      <c r="M180" s="146"/>
      <c r="N180" s="1"/>
      <c r="O180" s="271"/>
      <c r="P180" s="82"/>
      <c r="Q180" s="342"/>
      <c r="R180" s="277"/>
      <c r="S180" s="82"/>
      <c r="T180" s="342"/>
      <c r="U180" s="271"/>
      <c r="V180" s="271"/>
    </row>
    <row r="181" spans="1:22" ht="26.1" customHeight="1">
      <c r="A181" s="218"/>
      <c r="B181" s="1407"/>
      <c r="C181" s="1407"/>
      <c r="D181" s="1407"/>
      <c r="E181" s="203"/>
      <c r="F181" s="203"/>
      <c r="G181" s="163"/>
      <c r="I181" s="224"/>
      <c r="J181" s="146"/>
      <c r="K181" s="146"/>
      <c r="L181" s="146"/>
      <c r="M181" s="146"/>
      <c r="N181" s="1"/>
      <c r="O181" s="271"/>
      <c r="P181" s="82"/>
      <c r="Q181" s="342"/>
      <c r="R181" s="277"/>
      <c r="S181" s="82"/>
      <c r="T181" s="342"/>
      <c r="U181" s="271"/>
      <c r="V181" s="347"/>
    </row>
    <row r="182" spans="1:22">
      <c r="A182" s="162"/>
      <c r="B182" s="162"/>
      <c r="C182" s="162"/>
      <c r="D182" s="162"/>
      <c r="E182" s="163"/>
      <c r="F182" s="163"/>
      <c r="G182" s="163"/>
    </row>
    <row r="183" spans="1:22">
      <c r="A183" s="162"/>
      <c r="B183" s="162"/>
      <c r="C183" s="162"/>
      <c r="D183" s="162"/>
      <c r="E183" s="163"/>
      <c r="F183" s="163"/>
      <c r="G183" s="163"/>
    </row>
    <row r="184" spans="1:22">
      <c r="A184" s="162"/>
      <c r="B184" s="162"/>
      <c r="C184" s="162"/>
      <c r="D184" s="162"/>
      <c r="E184" s="163"/>
      <c r="F184" s="163"/>
      <c r="G184" s="163"/>
    </row>
    <row r="185" spans="1:22">
      <c r="A185" s="162"/>
      <c r="B185" s="162"/>
      <c r="C185" s="162"/>
      <c r="D185" s="162"/>
      <c r="E185" s="163"/>
      <c r="F185" s="163"/>
      <c r="G185" s="163"/>
    </row>
    <row r="186" spans="1:22">
      <c r="A186" s="162"/>
      <c r="B186" s="162"/>
      <c r="C186" s="162"/>
      <c r="D186" s="162"/>
      <c r="E186" s="163"/>
      <c r="F186" s="163"/>
      <c r="G186" s="163"/>
    </row>
    <row r="187" spans="1:22">
      <c r="A187" s="162"/>
      <c r="B187" s="162"/>
      <c r="C187" s="162"/>
      <c r="D187" s="162"/>
      <c r="E187" s="163"/>
      <c r="F187" s="163"/>
      <c r="G187" s="163"/>
    </row>
    <row r="188" spans="1:22">
      <c r="A188" s="162"/>
      <c r="B188" s="162"/>
      <c r="C188" s="162"/>
      <c r="D188" s="162"/>
      <c r="E188" s="163"/>
      <c r="F188" s="163"/>
      <c r="G188" s="163"/>
    </row>
    <row r="189" spans="1:22">
      <c r="A189" s="162"/>
      <c r="B189" s="162"/>
      <c r="C189" s="162"/>
      <c r="D189" s="162"/>
      <c r="E189" s="163"/>
      <c r="F189" s="163"/>
      <c r="G189" s="163"/>
    </row>
  </sheetData>
  <sheetProtection formatColumns="0" formatRows="0" selectLockedCells="1"/>
  <customSheetViews>
    <customSheetView guid="{04CCBB1B-8E08-405D-997F-9DB281748FE5}" hiddenRows="1" state="hidden" topLeftCell="A13">
      <selection activeCell="F81" sqref="F81"/>
      <colBreaks count="1" manualBreakCount="1">
        <brk id="7" max="1048575" man="1"/>
      </colBreaks>
      <pageMargins left="0.511811023622047" right="0.26" top="0.48" bottom="0.54" header="0.25" footer="0.27"/>
      <printOptions horizontalCentered="1"/>
      <pageSetup paperSize="9" orientation="portrait" horizontalDpi="300" verticalDpi="300" r:id="rId1"/>
      <headerFooter alignWithMargins="0">
        <oddFooter>&amp;R&amp;"Book Antiqua,Bold"&amp;10Schedule-1/ Page &amp;P of &amp;N</oddFooter>
      </headerFooter>
    </customSheetView>
    <customSheetView guid="{5E1BEEE4-4D81-4F23-8224-A4FB3B4FDD5C}" hiddenRows="1" state="hidden" topLeftCell="A13">
      <selection activeCell="F81" sqref="F81"/>
      <colBreaks count="1" manualBreakCount="1">
        <brk id="7" max="1048575" man="1"/>
      </colBreaks>
      <pageMargins left="0.511811023622047" right="0.26" top="0.48" bottom="0.54" header="0.25" footer="0.27"/>
      <printOptions horizontalCentered="1"/>
      <pageSetup paperSize="9" orientation="portrait" horizontalDpi="300" verticalDpi="300" r:id="rId2"/>
      <headerFooter alignWithMargins="0">
        <oddFooter>&amp;R&amp;"Book Antiqua,Bold"&amp;10Schedule-1/ Page &amp;P of &amp;N</oddFooter>
      </headerFooter>
    </customSheetView>
    <customSheetView guid="{4C2CB345-64F9-467F-BAEE-37B826312FDF}" hiddenRows="1" state="hidden" topLeftCell="A13">
      <selection activeCell="F81" sqref="F81"/>
      <colBreaks count="1" manualBreakCount="1">
        <brk id="7" max="1048575" man="1"/>
      </colBreaks>
      <pageMargins left="0.511811023622047" right="0.26" top="0.48" bottom="0.54" header="0.25" footer="0.27"/>
      <printOptions horizontalCentered="1"/>
      <pageSetup paperSize="9" orientation="portrait" horizontalDpi="300" verticalDpi="300" r:id="rId3"/>
      <headerFooter alignWithMargins="0">
        <oddFooter>&amp;R&amp;"Book Antiqua,Bold"&amp;10Schedule-1/ Page &amp;P of &amp;N</oddFooter>
      </headerFooter>
    </customSheetView>
    <customSheetView guid="{DECF7153-B692-414F-BA42-AEEFA09CA6EC}" hiddenRows="1" state="hidden" topLeftCell="A10">
      <selection activeCell="F75" sqref="F75"/>
      <colBreaks count="1" manualBreakCount="1">
        <brk id="7" max="1048575" man="1"/>
      </colBreaks>
      <pageMargins left="0.511811023622047" right="0.26" top="0.48" bottom="0.54" header="0.25" footer="0.27"/>
      <printOptions horizontalCentered="1"/>
      <pageSetup paperSize="9" orientation="portrait" horizontalDpi="300" verticalDpi="300" r:id="rId4"/>
      <headerFooter alignWithMargins="0">
        <oddFooter>&amp;R&amp;"Book Antiqua,Bold"&amp;10Schedule-1/ Page &amp;P of &amp;N</oddFooter>
      </headerFooter>
    </customSheetView>
    <customSheetView guid="{611D8B62-9C40-451B-ABB4-92F111B2BF43}" state="hidden" topLeftCell="A65">
      <selection activeCell="G75" sqref="G75"/>
      <colBreaks count="1" manualBreakCount="1">
        <brk id="7" max="1048575" man="1"/>
      </colBreaks>
      <pageMargins left="0.511811023622047" right="0.26" top="0.48" bottom="0.54" header="0.25" footer="0.27"/>
      <printOptions horizontalCentered="1"/>
      <pageSetup paperSize="9" orientation="portrait" horizontalDpi="300" verticalDpi="300" r:id="rId5"/>
      <headerFooter alignWithMargins="0">
        <oddFooter>&amp;R&amp;"Book Antiqua,Bold"&amp;10Schedule-1/ Page &amp;P of &amp;N</oddFooter>
      </headerFooter>
    </customSheetView>
    <customSheetView guid="{27A45B7A-04F2-4516-B80B-5ED0825D4ED3}" state="hidden" topLeftCell="A65">
      <selection activeCell="G75" sqref="G75"/>
      <colBreaks count="1" manualBreakCount="1">
        <brk id="7" max="1048575" man="1"/>
      </colBreaks>
      <pageMargins left="0.511811023622047" right="0.26" top="0.48" bottom="0.54" header="0.25" footer="0.27"/>
      <printOptions horizontalCentered="1"/>
      <pageSetup paperSize="9" orientation="portrait" horizontalDpi="300" verticalDpi="300" r:id="rId6"/>
      <headerFooter alignWithMargins="0">
        <oddFooter>&amp;R&amp;"Book Antiqua,Bold"&amp;10Schedule-1/ Page &amp;P of &amp;N</oddFooter>
      </headerFooter>
    </customSheetView>
    <customSheetView guid="{091A6405-72DB-46E0-B81A-EC53A5C58396}" state="hidden" topLeftCell="A65">
      <selection activeCell="G75" sqref="G75"/>
      <colBreaks count="1" manualBreakCount="1">
        <brk id="7"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3AF5D368-0F40-4903-B06B-A4E8DE0BBD2F}" state="hidden" topLeftCell="A65">
      <selection activeCell="G75" sqref="G75"/>
      <colBreaks count="1" manualBreakCount="1">
        <brk id="7"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38BADFEC-005D-4348-A1C4-C10C151F5DFC}" hiddenRows="1" state="hidden" topLeftCell="A10">
      <selection activeCell="G75" sqref="G75"/>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693AE0F1-9847-4E6A-B08E-BAB67D33B621}" hiddenRows="1" state="hidden" topLeftCell="A10">
      <selection activeCell="F78" sqref="F78"/>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E2BC1D2C-33EF-4CA3-8617-C15790274252}" hiddenRows="1" state="hidden" topLeftCell="A10">
      <selection activeCell="F75" sqref="F75"/>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A74DD8B0-3F2E-42BC-A0EE-38EF55CB287C}" hiddenRows="1" state="hidden" topLeftCell="A10">
      <selection activeCell="F75" sqref="F75"/>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BB1CD2E5-2A9A-486C-94AB-2F0BAA31D5B9}" hiddenRows="1" state="hidden" topLeftCell="A13">
      <selection activeCell="F75" sqref="F75"/>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03DDE6AD-8A20-4509-8583-C64598E9876C}" hiddenRows="1" state="hidden" topLeftCell="A13">
      <selection activeCell="F81" sqref="F81"/>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8DEECF66-AD43-4FE0-9CBA-F4A96503B4A3}" hiddenRows="1" state="hidden" topLeftCell="A13">
      <selection activeCell="F81" sqref="F81"/>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CA0BDF05-75C5-45AD-A030-6FE0D90AD373}" hiddenRows="1" state="hidden" topLeftCell="A13">
      <selection activeCell="F81" sqref="F81"/>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3E8555EC-9054-454F-8E44-0E03DB7149DC}" hiddenRows="1" state="hidden" topLeftCell="A13">
      <selection activeCell="F81" sqref="F81"/>
      <colBreaks count="1" manualBreakCount="1">
        <brk id="7"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s>
  <mergeCells count="38">
    <mergeCell ref="B181:D181"/>
    <mergeCell ref="B124:D124"/>
    <mergeCell ref="B125:D125"/>
    <mergeCell ref="W125:X125"/>
    <mergeCell ref="A127:G127"/>
    <mergeCell ref="P128:Q128"/>
    <mergeCell ref="W132:X132"/>
    <mergeCell ref="W136:X136"/>
    <mergeCell ref="B179:D179"/>
    <mergeCell ref="B180:D180"/>
    <mergeCell ref="S128:T128"/>
    <mergeCell ref="W128:X128"/>
    <mergeCell ref="B123:D123"/>
    <mergeCell ref="P14:Q14"/>
    <mergeCell ref="S14:T14"/>
    <mergeCell ref="W14:X14"/>
    <mergeCell ref="B11:D11"/>
    <mergeCell ref="B85:G85"/>
    <mergeCell ref="A117:G117"/>
    <mergeCell ref="W11:X11"/>
    <mergeCell ref="W117:X117"/>
    <mergeCell ref="A118:G118"/>
    <mergeCell ref="A121:D121"/>
    <mergeCell ref="W121:X121"/>
    <mergeCell ref="B122:D122"/>
    <mergeCell ref="B80:D80"/>
    <mergeCell ref="W3:X3"/>
    <mergeCell ref="A4:G4"/>
    <mergeCell ref="A7:D7"/>
    <mergeCell ref="W7:X7"/>
    <mergeCell ref="A3:G3"/>
    <mergeCell ref="B8:D8"/>
    <mergeCell ref="B81:D81"/>
    <mergeCell ref="A82:G82"/>
    <mergeCell ref="B83:G84"/>
    <mergeCell ref="B9:D9"/>
    <mergeCell ref="B10:D10"/>
    <mergeCell ref="A13:G13"/>
  </mergeCells>
  <phoneticPr fontId="31" type="noConversion"/>
  <conditionalFormatting sqref="G147:G148 G174:G178 G138:G139 G142:G144 G134:G135 G151:G157 G160 G162:G167 G169:G172 G17:G79">
    <cfRule type="expression" dxfId="36" priority="5" stopIfTrue="1">
      <formula>E17=""</formula>
    </cfRule>
  </conditionalFormatting>
  <conditionalFormatting sqref="Q158:Q159 Q149:Q150 T149:T150 T158:T159 G141 G150 E141 E159:E160 E148 E150:E157 G159">
    <cfRule type="cellIs" dxfId="35" priority="4" stopIfTrue="1" operator="equal">
      <formula>"a"</formula>
    </cfRule>
  </conditionalFormatting>
  <conditionalFormatting sqref="T174:T178 Q174:Q178 Q133:Q144 Q162:Q172 Q160 Q147:Q148 Q151:Q157 T162:T172 T147:T148 T160 T151:T157 T133:T144 T17:T80 Q17:Q80">
    <cfRule type="cellIs" dxfId="34" priority="3" stopIfTrue="1" operator="equal">
      <formula>#REF!</formula>
    </cfRule>
  </conditionalFormatting>
  <conditionalFormatting sqref="G35:G36 G30 E18:E79">
    <cfRule type="cellIs" dxfId="33" priority="2" stopIfTrue="1" operator="equal">
      <formula>"a"</formula>
    </cfRule>
  </conditionalFormatting>
  <conditionalFormatting sqref="E18:E79">
    <cfRule type="expression" dxfId="32" priority="1" stopIfTrue="1">
      <formula>D18&gt;0</formula>
    </cfRule>
  </conditionalFormatting>
  <printOptions horizontalCentered="1"/>
  <pageMargins left="0.511811023622047" right="0.26" top="0.48" bottom="0.54" header="0.25" footer="0.27"/>
  <pageSetup paperSize="9" orientation="portrait" horizontalDpi="300" verticalDpi="300" r:id="rId18"/>
  <headerFooter alignWithMargins="0">
    <oddFooter>&amp;R&amp;"Book Antiqua,Bold"&amp;10Schedule-1/ Page &amp;P of &amp;N</oddFooter>
  </headerFooter>
  <colBreaks count="1" manualBreakCount="1">
    <brk id="7" max="1048575" man="1"/>
  </colBreaks>
  <drawing r:id="rId19"/>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enableFormatConditionsCalculation="0">
    <tabColor indexed="53"/>
    <pageSetUpPr fitToPage="1"/>
  </sheetPr>
  <dimension ref="A1:AO153"/>
  <sheetViews>
    <sheetView showGridLines="0" topLeftCell="A6" zoomScaleNormal="100" zoomScaleSheetLayoutView="80" workbookViewId="0">
      <selection activeCell="I17" sqref="I17"/>
    </sheetView>
  </sheetViews>
  <sheetFormatPr defaultRowHeight="16.5"/>
  <cols>
    <col min="1" max="1" width="7.75" style="395" customWidth="1"/>
    <col min="2" max="2" width="15.125" style="1124" customWidth="1"/>
    <col min="3" max="3" width="10.875" style="1124" customWidth="1"/>
    <col min="4" max="4" width="37.125" style="941" customWidth="1"/>
    <col min="5" max="5" width="13.375" style="1124" customWidth="1"/>
    <col min="6" max="6" width="51.125" style="362" customWidth="1"/>
    <col min="7" max="7" width="7.625" style="395" customWidth="1"/>
    <col min="8" max="8" width="8.375" style="395" bestFit="1" customWidth="1"/>
    <col min="9" max="9" width="15.5" style="361" customWidth="1"/>
    <col min="10" max="10" width="17.25" style="361" customWidth="1"/>
    <col min="11" max="11" width="9" style="653" hidden="1" customWidth="1"/>
    <col min="12" max="12" width="8.875" style="428" hidden="1" customWidth="1"/>
    <col min="13" max="13" width="20.25" style="428" hidden="1" customWidth="1"/>
    <col min="14" max="14" width="9" style="428" hidden="1" customWidth="1"/>
    <col min="15" max="15" width="9" style="654" hidden="1" customWidth="1"/>
    <col min="16" max="17" width="17.625" style="654" hidden="1" customWidth="1"/>
    <col min="18" max="18" width="9" style="654" hidden="1" customWidth="1"/>
    <col min="19" max="19" width="15.625" style="654" hidden="1" customWidth="1"/>
    <col min="20" max="20" width="17.125" style="654" hidden="1" customWidth="1"/>
    <col min="21" max="21" width="9" style="654" hidden="1" customWidth="1"/>
    <col min="22" max="26" width="9" style="655" hidden="1" customWidth="1"/>
    <col min="27" max="27" width="38.625" style="653" hidden="1" customWidth="1"/>
    <col min="28" max="28" width="16.25" style="653" hidden="1" customWidth="1"/>
    <col min="29" max="29" width="12.625" style="653" hidden="1" customWidth="1"/>
    <col min="30" max="34" width="9" style="653" hidden="1" customWidth="1"/>
    <col min="35" max="37" width="9" style="653" customWidth="1"/>
    <col min="38" max="42" width="9" style="428" customWidth="1"/>
    <col min="43" max="16384" width="9" style="428"/>
  </cols>
  <sheetData>
    <row r="1" spans="1:41" ht="26.25" customHeight="1">
      <c r="A1" s="1029" t="s">
        <v>514</v>
      </c>
      <c r="B1" s="1422" t="str">
        <f>Basic!B4</f>
        <v>CC-CS/950-ER1/GIS-3977/3/G4</v>
      </c>
      <c r="C1" s="1422"/>
      <c r="F1" s="1011"/>
      <c r="G1" s="1039"/>
      <c r="H1" s="1039"/>
      <c r="I1" s="8"/>
      <c r="J1" s="9" t="s">
        <v>467</v>
      </c>
    </row>
    <row r="2" spans="1:41" ht="98.25" customHeight="1">
      <c r="A2" s="1423" t="str">
        <f>Cover!$B$2</f>
        <v xml:space="preserve">GIS Substation package – SS-28 for the Consultancy Services to BGCL for Augmentation of Bus Reactors &amp; ICT under Transmission System associated with BGCL Phase – IV, Part-II
</v>
      </c>
      <c r="B2" s="1423"/>
      <c r="C2" s="1423"/>
      <c r="D2" s="1423"/>
      <c r="E2" s="1423"/>
      <c r="F2" s="1423"/>
      <c r="G2" s="1423"/>
      <c r="H2" s="1423"/>
      <c r="I2" s="1423"/>
      <c r="J2" s="1423"/>
      <c r="K2" s="359"/>
      <c r="L2" s="656"/>
      <c r="M2" s="657"/>
      <c r="N2" s="653"/>
      <c r="O2" s="653" t="s">
        <v>287</v>
      </c>
      <c r="P2" s="653"/>
      <c r="Q2" s="653">
        <f>IF(ISERROR(#REF!/(#REF!+#REF!+#REF!)),0,#REF!/(#REF! +#REF!+#REF!))</f>
        <v>0</v>
      </c>
      <c r="R2" s="653"/>
      <c r="S2" s="658"/>
      <c r="T2" s="659"/>
      <c r="U2" s="659"/>
      <c r="V2" s="659"/>
      <c r="X2" s="658"/>
      <c r="AA2" s="655"/>
      <c r="AB2" s="655"/>
      <c r="AC2" s="655"/>
      <c r="AD2" s="655"/>
      <c r="AE2" s="655"/>
      <c r="AF2" s="655"/>
      <c r="AG2" s="655"/>
      <c r="AH2" s="655"/>
      <c r="AI2" s="655"/>
      <c r="AJ2" s="655"/>
      <c r="AL2" s="653"/>
      <c r="AM2" s="653"/>
      <c r="AN2" s="653"/>
      <c r="AO2" s="653"/>
    </row>
    <row r="3" spans="1:41" ht="21.95" customHeight="1">
      <c r="A3" s="1419" t="s">
        <v>430</v>
      </c>
      <c r="B3" s="1419"/>
      <c r="C3" s="1419"/>
      <c r="D3" s="1419"/>
      <c r="E3" s="1419"/>
      <c r="F3" s="1419"/>
      <c r="G3" s="1419"/>
      <c r="H3" s="1419"/>
      <c r="I3" s="1419"/>
      <c r="J3" s="1419"/>
      <c r="K3" s="660"/>
      <c r="L3" s="661"/>
      <c r="M3" s="661"/>
      <c r="N3" s="661"/>
      <c r="O3" s="662" t="s">
        <v>288</v>
      </c>
      <c r="P3" s="663"/>
      <c r="Q3" s="664" t="e">
        <f>#REF!</f>
        <v>#REF!</v>
      </c>
      <c r="R3" s="663"/>
      <c r="S3" s="663"/>
      <c r="T3" s="663"/>
      <c r="U3" s="663"/>
    </row>
    <row r="4" spans="1:41" ht="15" customHeight="1">
      <c r="J4" s="303"/>
      <c r="K4" s="148"/>
      <c r="O4" s="665" t="s">
        <v>289</v>
      </c>
      <c r="Q4" s="666">
        <f>IF(ISERROR(#REF!/#REF!),0,#REF! /#REF!)</f>
        <v>0</v>
      </c>
    </row>
    <row r="5" spans="1:41" ht="15" customHeight="1">
      <c r="J5" s="303"/>
      <c r="K5" s="148"/>
      <c r="O5" s="665" t="s">
        <v>289</v>
      </c>
      <c r="Q5" s="666">
        <f>IF(ISERROR(#REF!/#REF!),0,#REF! /#REF!)</f>
        <v>0</v>
      </c>
    </row>
    <row r="6" spans="1:41" ht="18" customHeight="1">
      <c r="A6" s="1032" t="str">
        <f>'Sch-1'!A5</f>
        <v>Bidder’s Name and Address (Sole Bidder) :</v>
      </c>
      <c r="F6" s="1034"/>
      <c r="G6" s="1122"/>
      <c r="H6" s="1122"/>
      <c r="I6" s="369" t="s">
        <v>345</v>
      </c>
      <c r="J6" s="2"/>
      <c r="K6" s="667"/>
      <c r="O6" s="665" t="s">
        <v>292</v>
      </c>
      <c r="Q6" s="666" t="e">
        <f>#REF!</f>
        <v>#REF!</v>
      </c>
    </row>
    <row r="7" spans="1:41" ht="21" customHeight="1">
      <c r="A7" s="1420" t="str">
        <f>'Sch-1'!A6</f>
        <v/>
      </c>
      <c r="B7" s="1420"/>
      <c r="C7" s="1420"/>
      <c r="D7" s="1420"/>
      <c r="E7" s="1420"/>
      <c r="F7" s="1420"/>
      <c r="G7" s="1420"/>
      <c r="H7" s="1420"/>
      <c r="I7" s="369" t="s">
        <v>544</v>
      </c>
      <c r="J7" s="2"/>
      <c r="K7" s="668"/>
      <c r="O7" s="665" t="s">
        <v>291</v>
      </c>
      <c r="Q7" s="669" t="e">
        <f>SUM(Q2:Q6)</f>
        <v>#REF!</v>
      </c>
    </row>
    <row r="8" spans="1:41" ht="18" customHeight="1">
      <c r="A8" s="1033" t="s">
        <v>346</v>
      </c>
      <c r="C8" s="1421" t="str">
        <f>IF('Sch-1'!C7=0, "", 'Sch-1'!C7)</f>
        <v/>
      </c>
      <c r="D8" s="1421"/>
      <c r="E8" s="1421"/>
      <c r="F8" s="1035"/>
      <c r="G8" s="1123"/>
      <c r="H8" s="1123"/>
      <c r="I8" s="369" t="s">
        <v>349</v>
      </c>
      <c r="J8" s="2"/>
      <c r="K8" s="668"/>
    </row>
    <row r="9" spans="1:41" ht="18" customHeight="1">
      <c r="A9" s="1033" t="s">
        <v>348</v>
      </c>
      <c r="C9" s="1421" t="str">
        <f>IF('Sch-1'!C8=0, "", 'Sch-1'!C8)</f>
        <v/>
      </c>
      <c r="D9" s="1421"/>
      <c r="E9" s="1421"/>
      <c r="F9" s="1035"/>
      <c r="G9" s="1123"/>
      <c r="H9" s="1123"/>
      <c r="I9" s="369" t="s">
        <v>350</v>
      </c>
      <c r="J9" s="2"/>
      <c r="K9" s="668"/>
    </row>
    <row r="10" spans="1:41" ht="18" customHeight="1">
      <c r="A10" s="1027"/>
      <c r="C10" s="1415" t="str">
        <f>IF('Sch-1'!C9=0, "", 'Sch-1'!C9)</f>
        <v/>
      </c>
      <c r="D10" s="1415"/>
      <c r="E10" s="1415"/>
      <c r="F10" s="1011"/>
      <c r="G10" s="1123"/>
      <c r="H10" s="1123"/>
      <c r="I10" s="369" t="s">
        <v>250</v>
      </c>
      <c r="J10" s="303"/>
      <c r="K10" s="668"/>
      <c r="O10" s="665" t="s">
        <v>246</v>
      </c>
      <c r="Q10" s="666" t="e">
        <f>'Sch-1'!#REF!</f>
        <v>#REF!</v>
      </c>
    </row>
    <row r="11" spans="1:41" ht="18" customHeight="1">
      <c r="A11" s="1027"/>
      <c r="C11" s="1415" t="str">
        <f>IF('Sch-1'!C10=0, "", 'Sch-1'!C10)</f>
        <v/>
      </c>
      <c r="D11" s="1415"/>
      <c r="E11" s="1415"/>
      <c r="F11" s="1011"/>
      <c r="G11" s="1123"/>
      <c r="H11" s="1123"/>
      <c r="I11" s="369" t="s">
        <v>351</v>
      </c>
      <c r="J11" s="303"/>
      <c r="K11" s="668"/>
      <c r="O11" s="665"/>
      <c r="Q11" s="666"/>
    </row>
    <row r="12" spans="1:41" s="813" customFormat="1" ht="18" customHeight="1">
      <c r="A12" s="1097" t="s">
        <v>545</v>
      </c>
      <c r="B12" s="1125"/>
      <c r="C12" s="1125"/>
      <c r="D12" s="1098"/>
      <c r="E12" s="1125"/>
      <c r="F12" s="1099"/>
      <c r="G12" s="1100"/>
      <c r="H12" s="1100"/>
      <c r="I12" s="1101"/>
      <c r="J12" s="1102"/>
      <c r="K12" s="812"/>
      <c r="O12" s="814"/>
      <c r="P12" s="815"/>
      <c r="Q12" s="816"/>
      <c r="R12" s="815"/>
      <c r="S12" s="815"/>
      <c r="T12" s="815"/>
      <c r="U12" s="815"/>
      <c r="V12" s="817"/>
      <c r="W12" s="817"/>
      <c r="X12" s="817"/>
      <c r="Y12" s="817"/>
      <c r="Z12" s="817"/>
      <c r="AA12" s="818"/>
      <c r="AB12" s="818"/>
      <c r="AC12" s="818"/>
      <c r="AD12" s="818"/>
      <c r="AE12" s="818"/>
      <c r="AF12" s="818"/>
      <c r="AG12" s="818"/>
      <c r="AH12" s="818"/>
      <c r="AI12" s="818"/>
      <c r="AJ12" s="818"/>
      <c r="AK12" s="818"/>
    </row>
    <row r="13" spans="1:41" ht="18" customHeight="1">
      <c r="A13" s="1028"/>
      <c r="F13" s="1012"/>
      <c r="G13" s="830"/>
      <c r="H13" s="830"/>
      <c r="I13" s="671"/>
      <c r="J13" s="560" t="s">
        <v>236</v>
      </c>
      <c r="K13" s="655"/>
      <c r="P13" s="1414" t="s">
        <v>251</v>
      </c>
      <c r="Q13" s="1414"/>
      <c r="R13" s="696" t="s">
        <v>255</v>
      </c>
      <c r="S13" s="1414" t="s">
        <v>252</v>
      </c>
      <c r="T13" s="1414"/>
      <c r="U13" s="672"/>
    </row>
    <row r="14" spans="1:41" ht="115.5">
      <c r="A14" s="1103" t="s">
        <v>308</v>
      </c>
      <c r="B14" s="1104" t="s">
        <v>562</v>
      </c>
      <c r="C14" s="1104" t="s">
        <v>575</v>
      </c>
      <c r="D14" s="1104" t="s">
        <v>491</v>
      </c>
      <c r="E14" s="1104" t="s">
        <v>519</v>
      </c>
      <c r="F14" s="1103" t="s">
        <v>534</v>
      </c>
      <c r="G14" s="1105" t="s">
        <v>299</v>
      </c>
      <c r="H14" s="1105" t="s">
        <v>300</v>
      </c>
      <c r="I14" s="1103" t="s">
        <v>532</v>
      </c>
      <c r="J14" s="1103" t="s">
        <v>533</v>
      </c>
      <c r="K14" s="655"/>
      <c r="P14" s="1040" t="s">
        <v>314</v>
      </c>
      <c r="Q14" s="1040" t="s">
        <v>353</v>
      </c>
      <c r="R14" s="696"/>
      <c r="S14" s="1040" t="s">
        <v>314</v>
      </c>
      <c r="T14" s="1040" t="s">
        <v>353</v>
      </c>
      <c r="U14" s="672"/>
    </row>
    <row r="15" spans="1:41" ht="18" customHeight="1">
      <c r="A15" s="1106">
        <v>1</v>
      </c>
      <c r="B15" s="1106">
        <v>2</v>
      </c>
      <c r="C15" s="1106">
        <v>3</v>
      </c>
      <c r="D15" s="1107">
        <v>4</v>
      </c>
      <c r="E15" s="1106">
        <v>5</v>
      </c>
      <c r="F15" s="1107">
        <v>6</v>
      </c>
      <c r="G15" s="1106">
        <v>7</v>
      </c>
      <c r="H15" s="1106">
        <v>8</v>
      </c>
      <c r="I15" s="1106">
        <v>9</v>
      </c>
      <c r="J15" s="1106" t="s">
        <v>576</v>
      </c>
      <c r="K15" s="157"/>
      <c r="L15" s="661"/>
      <c r="M15" s="661" t="e">
        <f>Discount!#REF!</f>
        <v>#REF!</v>
      </c>
      <c r="N15" s="661"/>
      <c r="O15" s="663"/>
      <c r="P15" s="1037">
        <v>5</v>
      </c>
      <c r="Q15" s="1037" t="s">
        <v>354</v>
      </c>
      <c r="R15" s="696"/>
      <c r="S15" s="1037">
        <v>5</v>
      </c>
      <c r="T15" s="1037" t="s">
        <v>354</v>
      </c>
      <c r="U15" s="672"/>
    </row>
    <row r="16" spans="1:41" s="1257" customFormat="1" ht="24" customHeight="1">
      <c r="A16" s="1259" t="s">
        <v>285</v>
      </c>
      <c r="B16" s="1416" t="s">
        <v>720</v>
      </c>
      <c r="C16" s="1417"/>
      <c r="D16" s="1417"/>
      <c r="E16" s="1417"/>
      <c r="F16" s="1418"/>
      <c r="G16" s="1260"/>
      <c r="H16" s="1261"/>
      <c r="I16" s="1260"/>
      <c r="J16" s="1260"/>
      <c r="K16" s="1262"/>
      <c r="M16" s="1263" t="str">
        <f t="shared" ref="M16" si="0">IF(K16="","Bought-Out",K16)</f>
        <v>Bought-Out</v>
      </c>
      <c r="AA16" s="1264"/>
    </row>
    <row r="17" spans="1:30" s="1072" customFormat="1">
      <c r="A17" s="857">
        <v>1</v>
      </c>
      <c r="B17" s="1084">
        <v>7000009656</v>
      </c>
      <c r="C17" s="1084">
        <v>20</v>
      </c>
      <c r="D17" s="1084" t="s">
        <v>639</v>
      </c>
      <c r="E17" s="1084">
        <v>1000016764</v>
      </c>
      <c r="F17" s="1084" t="s">
        <v>719</v>
      </c>
      <c r="G17" s="1080" t="s">
        <v>564</v>
      </c>
      <c r="H17" s="1082">
        <v>2</v>
      </c>
      <c r="I17" s="1114"/>
      <c r="J17" s="698" t="str">
        <f>IF(I17=0, "Included", IF(ISERROR(H17*I17), "Included", H17*I17))</f>
        <v>Included</v>
      </c>
      <c r="K17" s="1108"/>
      <c r="M17" s="726" t="str">
        <f t="shared" ref="M17" si="1">IF(K17="","Bought-Out",K17)</f>
        <v>Bought-Out</v>
      </c>
      <c r="AA17" s="833"/>
    </row>
    <row r="18" spans="1:30" s="1072" customFormat="1" ht="40.5" customHeight="1">
      <c r="A18" s="857">
        <v>2</v>
      </c>
      <c r="B18" s="1084">
        <v>7000009656</v>
      </c>
      <c r="C18" s="1084">
        <v>10</v>
      </c>
      <c r="D18" s="1084" t="s">
        <v>639</v>
      </c>
      <c r="E18" s="1084">
        <v>1000025218</v>
      </c>
      <c r="F18" s="1084" t="s">
        <v>579</v>
      </c>
      <c r="G18" s="1080" t="s">
        <v>564</v>
      </c>
      <c r="H18" s="1082">
        <v>2</v>
      </c>
      <c r="I18" s="1114"/>
      <c r="J18" s="698" t="str">
        <f t="shared" ref="J18:J80" si="2">IF(I18=0, "Included", IF(ISERROR(H18*I18), "Included", H18*I18))</f>
        <v>Included</v>
      </c>
      <c r="K18" s="1108"/>
      <c r="M18" s="726" t="str">
        <f t="shared" ref="M18:M66" si="3">IF(K18="","Bought-Out",K18)</f>
        <v>Bought-Out</v>
      </c>
      <c r="AA18" s="850" t="s">
        <v>524</v>
      </c>
    </row>
    <row r="19" spans="1:30" s="1072" customFormat="1" ht="41.25" customHeight="1">
      <c r="A19" s="857">
        <v>3</v>
      </c>
      <c r="B19" s="1084">
        <v>7000009656</v>
      </c>
      <c r="C19" s="1084">
        <v>30</v>
      </c>
      <c r="D19" s="1084" t="s">
        <v>639</v>
      </c>
      <c r="E19" s="1084">
        <v>1000000705</v>
      </c>
      <c r="F19" s="1084" t="s">
        <v>650</v>
      </c>
      <c r="G19" s="1080" t="s">
        <v>564</v>
      </c>
      <c r="H19" s="1082">
        <v>2</v>
      </c>
      <c r="I19" s="1114"/>
      <c r="J19" s="698" t="str">
        <f t="shared" si="2"/>
        <v>Included</v>
      </c>
      <c r="K19" s="1108"/>
      <c r="M19" s="726" t="str">
        <f t="shared" si="3"/>
        <v>Bought-Out</v>
      </c>
      <c r="AA19" s="850" t="s">
        <v>523</v>
      </c>
    </row>
    <row r="20" spans="1:30" s="1072" customFormat="1">
      <c r="A20" s="857">
        <v>4</v>
      </c>
      <c r="B20" s="1084">
        <v>7000009656</v>
      </c>
      <c r="C20" s="1084">
        <v>40</v>
      </c>
      <c r="D20" s="1084" t="s">
        <v>639</v>
      </c>
      <c r="E20" s="1084">
        <v>1000013947</v>
      </c>
      <c r="F20" s="1084" t="s">
        <v>651</v>
      </c>
      <c r="G20" s="1080" t="s">
        <v>565</v>
      </c>
      <c r="H20" s="1082">
        <v>2</v>
      </c>
      <c r="I20" s="1114"/>
      <c r="J20" s="698" t="str">
        <f t="shared" si="2"/>
        <v>Included</v>
      </c>
      <c r="K20" s="1108"/>
      <c r="M20" s="726" t="str">
        <f t="shared" si="3"/>
        <v>Bought-Out</v>
      </c>
      <c r="AA20" s="834"/>
    </row>
    <row r="21" spans="1:30" s="1072" customFormat="1" ht="33">
      <c r="A21" s="857">
        <v>5</v>
      </c>
      <c r="B21" s="1084">
        <v>7000009656</v>
      </c>
      <c r="C21" s="1084">
        <v>120</v>
      </c>
      <c r="D21" s="1084" t="s">
        <v>640</v>
      </c>
      <c r="E21" s="1084">
        <v>1000043279</v>
      </c>
      <c r="F21" s="1084" t="s">
        <v>652</v>
      </c>
      <c r="G21" s="1080" t="s">
        <v>565</v>
      </c>
      <c r="H21" s="1082">
        <v>2</v>
      </c>
      <c r="I21" s="1114"/>
      <c r="J21" s="698" t="str">
        <f t="shared" si="2"/>
        <v>Included</v>
      </c>
      <c r="K21" s="1108"/>
      <c r="M21" s="726" t="str">
        <f t="shared" si="3"/>
        <v>Bought-Out</v>
      </c>
      <c r="AA21" s="833"/>
    </row>
    <row r="22" spans="1:30" s="1072" customFormat="1" ht="33">
      <c r="A22" s="857">
        <v>6</v>
      </c>
      <c r="B22" s="1084">
        <v>7000009656</v>
      </c>
      <c r="C22" s="1084">
        <v>60</v>
      </c>
      <c r="D22" s="1084" t="s">
        <v>640</v>
      </c>
      <c r="E22" s="1084">
        <v>1000032794</v>
      </c>
      <c r="F22" s="1084" t="s">
        <v>653</v>
      </c>
      <c r="G22" s="1080" t="s">
        <v>565</v>
      </c>
      <c r="H22" s="1082">
        <v>6</v>
      </c>
      <c r="I22" s="1114"/>
      <c r="J22" s="698" t="str">
        <f t="shared" si="2"/>
        <v>Included</v>
      </c>
      <c r="K22" s="1108"/>
      <c r="M22" s="726" t="str">
        <f t="shared" si="3"/>
        <v>Bought-Out</v>
      </c>
      <c r="AA22" s="833"/>
    </row>
    <row r="23" spans="1:30" s="1072" customFormat="1" ht="33">
      <c r="A23" s="857">
        <v>7</v>
      </c>
      <c r="B23" s="1084">
        <v>7000009656</v>
      </c>
      <c r="C23" s="1084">
        <v>70</v>
      </c>
      <c r="D23" s="1084" t="s">
        <v>640</v>
      </c>
      <c r="E23" s="1084">
        <v>1000004594</v>
      </c>
      <c r="F23" s="1084" t="s">
        <v>654</v>
      </c>
      <c r="G23" s="1080" t="s">
        <v>565</v>
      </c>
      <c r="H23" s="1082">
        <v>2</v>
      </c>
      <c r="I23" s="1114"/>
      <c r="J23" s="698" t="str">
        <f t="shared" si="2"/>
        <v>Included</v>
      </c>
      <c r="K23" s="1108"/>
      <c r="M23" s="726" t="str">
        <f t="shared" si="3"/>
        <v>Bought-Out</v>
      </c>
      <c r="AA23" s="834"/>
    </row>
    <row r="24" spans="1:30" s="1072" customFormat="1" ht="33">
      <c r="A24" s="857">
        <v>8</v>
      </c>
      <c r="B24" s="1084">
        <v>7000009656</v>
      </c>
      <c r="C24" s="1084">
        <v>80</v>
      </c>
      <c r="D24" s="1084" t="s">
        <v>640</v>
      </c>
      <c r="E24" s="1084">
        <v>1000004452</v>
      </c>
      <c r="F24" s="1084" t="s">
        <v>655</v>
      </c>
      <c r="G24" s="1080" t="s">
        <v>565</v>
      </c>
      <c r="H24" s="1082">
        <v>1</v>
      </c>
      <c r="I24" s="1114"/>
      <c r="J24" s="698" t="str">
        <f t="shared" si="2"/>
        <v>Included</v>
      </c>
      <c r="K24" s="1108"/>
      <c r="M24" s="726" t="str">
        <f t="shared" si="3"/>
        <v>Bought-Out</v>
      </c>
      <c r="AA24" s="834"/>
    </row>
    <row r="25" spans="1:30" s="1072" customFormat="1" ht="52.5" customHeight="1">
      <c r="A25" s="857">
        <v>9</v>
      </c>
      <c r="B25" s="1084">
        <v>7000009656</v>
      </c>
      <c r="C25" s="1084">
        <v>90</v>
      </c>
      <c r="D25" s="1084" t="s">
        <v>640</v>
      </c>
      <c r="E25" s="1084">
        <v>1000009711</v>
      </c>
      <c r="F25" s="1084" t="s">
        <v>656</v>
      </c>
      <c r="G25" s="1080" t="s">
        <v>565</v>
      </c>
      <c r="H25" s="1082">
        <v>3</v>
      </c>
      <c r="I25" s="1114"/>
      <c r="J25" s="698" t="str">
        <f t="shared" si="2"/>
        <v>Included</v>
      </c>
      <c r="K25" s="1108"/>
      <c r="M25" s="726" t="str">
        <f t="shared" si="3"/>
        <v>Bought-Out</v>
      </c>
      <c r="AA25" s="834"/>
    </row>
    <row r="26" spans="1:30" s="1072" customFormat="1" ht="57" customHeight="1">
      <c r="A26" s="857">
        <v>10</v>
      </c>
      <c r="B26" s="1084">
        <v>7000009656</v>
      </c>
      <c r="C26" s="1084">
        <v>100</v>
      </c>
      <c r="D26" s="1084" t="s">
        <v>640</v>
      </c>
      <c r="E26" s="1084">
        <v>1000011333</v>
      </c>
      <c r="F26" s="1084" t="s">
        <v>657</v>
      </c>
      <c r="G26" s="1080" t="s">
        <v>565</v>
      </c>
      <c r="H26" s="1082">
        <v>2</v>
      </c>
      <c r="I26" s="1114"/>
      <c r="J26" s="698" t="str">
        <f t="shared" si="2"/>
        <v>Included</v>
      </c>
      <c r="K26" s="1108"/>
      <c r="M26" s="726" t="str">
        <f t="shared" si="3"/>
        <v>Bought-Out</v>
      </c>
      <c r="AA26" s="833"/>
    </row>
    <row r="27" spans="1:30" s="1072" customFormat="1" ht="52.5" customHeight="1">
      <c r="A27" s="857">
        <v>11</v>
      </c>
      <c r="B27" s="1084">
        <v>7000009656</v>
      </c>
      <c r="C27" s="1084">
        <v>110</v>
      </c>
      <c r="D27" s="1084" t="s">
        <v>640</v>
      </c>
      <c r="E27" s="1084">
        <v>1000004284</v>
      </c>
      <c r="F27" s="1084" t="s">
        <v>658</v>
      </c>
      <c r="G27" s="1080" t="s">
        <v>594</v>
      </c>
      <c r="H27" s="1082">
        <v>300</v>
      </c>
      <c r="I27" s="1114"/>
      <c r="J27" s="698" t="str">
        <f t="shared" si="2"/>
        <v>Included</v>
      </c>
      <c r="K27" s="1108"/>
      <c r="M27" s="726" t="str">
        <f t="shared" si="3"/>
        <v>Bought-Out</v>
      </c>
      <c r="AA27" s="833"/>
      <c r="AB27" s="852">
        <v>1350</v>
      </c>
      <c r="AC27" s="852">
        <v>1000034331</v>
      </c>
      <c r="AD27" s="852">
        <v>146</v>
      </c>
    </row>
    <row r="28" spans="1:30" s="1072" customFormat="1" ht="33">
      <c r="A28" s="857">
        <v>12</v>
      </c>
      <c r="B28" s="1084">
        <v>7000009656</v>
      </c>
      <c r="C28" s="1084">
        <v>140</v>
      </c>
      <c r="D28" s="1084" t="s">
        <v>641</v>
      </c>
      <c r="E28" s="1084">
        <v>1000002163</v>
      </c>
      <c r="F28" s="1084" t="s">
        <v>659</v>
      </c>
      <c r="G28" s="1080" t="s">
        <v>564</v>
      </c>
      <c r="H28" s="1082">
        <v>3</v>
      </c>
      <c r="I28" s="1114"/>
      <c r="J28" s="698" t="str">
        <f t="shared" si="2"/>
        <v>Included</v>
      </c>
      <c r="K28" s="1108"/>
      <c r="M28" s="726" t="str">
        <f t="shared" si="3"/>
        <v>Bought-Out</v>
      </c>
      <c r="AA28" s="834"/>
      <c r="AB28" s="852">
        <v>1360</v>
      </c>
      <c r="AC28" s="852">
        <v>1000034826</v>
      </c>
      <c r="AD28" s="852">
        <v>1168</v>
      </c>
    </row>
    <row r="29" spans="1:30" s="1072" customFormat="1">
      <c r="A29" s="857">
        <v>13</v>
      </c>
      <c r="B29" s="1084">
        <v>7000009656</v>
      </c>
      <c r="C29" s="1084">
        <v>150</v>
      </c>
      <c r="D29" s="1084" t="s">
        <v>641</v>
      </c>
      <c r="E29" s="1084">
        <v>1000003407</v>
      </c>
      <c r="F29" s="1084" t="s">
        <v>660</v>
      </c>
      <c r="G29" s="1080" t="s">
        <v>564</v>
      </c>
      <c r="H29" s="1082">
        <v>2</v>
      </c>
      <c r="I29" s="1114"/>
      <c r="J29" s="698" t="str">
        <f t="shared" si="2"/>
        <v>Included</v>
      </c>
      <c r="K29" s="1108"/>
      <c r="M29" s="726" t="str">
        <f t="shared" si="3"/>
        <v>Bought-Out</v>
      </c>
      <c r="AA29" s="1115"/>
    </row>
    <row r="30" spans="1:30" s="1072" customFormat="1" ht="49.5">
      <c r="A30" s="857">
        <v>14</v>
      </c>
      <c r="B30" s="1084">
        <v>7000009656</v>
      </c>
      <c r="C30" s="1084">
        <v>160</v>
      </c>
      <c r="D30" s="1084" t="s">
        <v>641</v>
      </c>
      <c r="E30" s="1084">
        <v>1000002146</v>
      </c>
      <c r="F30" s="1084" t="s">
        <v>661</v>
      </c>
      <c r="G30" s="1080" t="s">
        <v>565</v>
      </c>
      <c r="H30" s="1082">
        <v>2</v>
      </c>
      <c r="I30" s="1114"/>
      <c r="J30" s="698" t="str">
        <f t="shared" si="2"/>
        <v>Included</v>
      </c>
      <c r="K30" s="1108"/>
      <c r="M30" s="726" t="str">
        <f t="shared" si="3"/>
        <v>Bought-Out</v>
      </c>
      <c r="AA30" s="833"/>
    </row>
    <row r="31" spans="1:30" s="1072" customFormat="1" ht="39.75" customHeight="1">
      <c r="A31" s="857">
        <v>15</v>
      </c>
      <c r="B31" s="1084">
        <v>7000009656</v>
      </c>
      <c r="C31" s="1084">
        <v>180</v>
      </c>
      <c r="D31" s="1084" t="s">
        <v>642</v>
      </c>
      <c r="E31" s="1084">
        <v>1000014547</v>
      </c>
      <c r="F31" s="1084" t="s">
        <v>566</v>
      </c>
      <c r="G31" s="1080" t="s">
        <v>564</v>
      </c>
      <c r="H31" s="1082">
        <v>1</v>
      </c>
      <c r="I31" s="1114"/>
      <c r="J31" s="698" t="str">
        <f t="shared" si="2"/>
        <v>Included</v>
      </c>
      <c r="K31" s="1108"/>
      <c r="M31" s="726" t="str">
        <f t="shared" si="3"/>
        <v>Bought-Out</v>
      </c>
      <c r="AA31" s="850" t="s">
        <v>524</v>
      </c>
    </row>
    <row r="32" spans="1:30" s="1072" customFormat="1" ht="42.75" customHeight="1">
      <c r="A32" s="857">
        <v>16</v>
      </c>
      <c r="B32" s="1084">
        <v>7000009656</v>
      </c>
      <c r="C32" s="1084">
        <v>190</v>
      </c>
      <c r="D32" s="1084" t="s">
        <v>642</v>
      </c>
      <c r="E32" s="1084">
        <v>1000020262</v>
      </c>
      <c r="F32" s="1084" t="s">
        <v>567</v>
      </c>
      <c r="G32" s="1080" t="s">
        <v>564</v>
      </c>
      <c r="H32" s="1082">
        <v>2</v>
      </c>
      <c r="I32" s="1114"/>
      <c r="J32" s="698" t="str">
        <f t="shared" si="2"/>
        <v>Included</v>
      </c>
      <c r="K32" s="1108"/>
      <c r="M32" s="726" t="str">
        <f t="shared" si="3"/>
        <v>Bought-Out</v>
      </c>
      <c r="AA32" s="850" t="s">
        <v>523</v>
      </c>
    </row>
    <row r="33" spans="1:27" s="1072" customFormat="1" ht="41.25" customHeight="1">
      <c r="A33" s="857">
        <v>17</v>
      </c>
      <c r="B33" s="1084">
        <v>7000009656</v>
      </c>
      <c r="C33" s="1084">
        <v>200</v>
      </c>
      <c r="D33" s="1084" t="s">
        <v>642</v>
      </c>
      <c r="E33" s="1084">
        <v>1000038387</v>
      </c>
      <c r="F33" s="1084" t="s">
        <v>662</v>
      </c>
      <c r="G33" s="1080" t="s">
        <v>564</v>
      </c>
      <c r="H33" s="1082">
        <v>2</v>
      </c>
      <c r="I33" s="1114"/>
      <c r="J33" s="698" t="str">
        <f t="shared" si="2"/>
        <v>Included</v>
      </c>
      <c r="K33" s="1108"/>
      <c r="M33" s="726" t="str">
        <f t="shared" si="3"/>
        <v>Bought-Out</v>
      </c>
      <c r="AA33" s="833"/>
    </row>
    <row r="34" spans="1:27" s="1072" customFormat="1" ht="43.5" customHeight="1">
      <c r="A34" s="857">
        <v>18</v>
      </c>
      <c r="B34" s="1084">
        <v>7000009656</v>
      </c>
      <c r="C34" s="1084">
        <v>210</v>
      </c>
      <c r="D34" s="1084" t="s">
        <v>642</v>
      </c>
      <c r="E34" s="1084">
        <v>1000038325</v>
      </c>
      <c r="F34" s="1084" t="s">
        <v>568</v>
      </c>
      <c r="G34" s="1080" t="s">
        <v>564</v>
      </c>
      <c r="H34" s="1082">
        <v>4</v>
      </c>
      <c r="I34" s="1114"/>
      <c r="J34" s="698" t="str">
        <f t="shared" si="2"/>
        <v>Included</v>
      </c>
      <c r="K34" s="1108"/>
      <c r="M34" s="726" t="str">
        <f t="shared" si="3"/>
        <v>Bought-Out</v>
      </c>
      <c r="AA34" s="833"/>
    </row>
    <row r="35" spans="1:27" s="1072" customFormat="1" ht="60.75" customHeight="1">
      <c r="A35" s="857">
        <v>19</v>
      </c>
      <c r="B35" s="1084">
        <v>7000009656</v>
      </c>
      <c r="C35" s="1084">
        <v>220</v>
      </c>
      <c r="D35" s="1084" t="s">
        <v>642</v>
      </c>
      <c r="E35" s="1084">
        <v>1000012042</v>
      </c>
      <c r="F35" s="1084" t="s">
        <v>663</v>
      </c>
      <c r="G35" s="1080" t="s">
        <v>565</v>
      </c>
      <c r="H35" s="1082">
        <v>2</v>
      </c>
      <c r="I35" s="1114"/>
      <c r="J35" s="698" t="str">
        <f t="shared" si="2"/>
        <v>Included</v>
      </c>
      <c r="K35" s="1108"/>
      <c r="M35" s="726" t="str">
        <f t="shared" si="3"/>
        <v>Bought-Out</v>
      </c>
      <c r="AA35" s="833"/>
    </row>
    <row r="36" spans="1:27" s="1267" customFormat="1" ht="45" customHeight="1">
      <c r="A36" s="857">
        <v>20</v>
      </c>
      <c r="B36" s="1084">
        <v>7000009656</v>
      </c>
      <c r="C36" s="1084">
        <v>230</v>
      </c>
      <c r="D36" s="1084" t="s">
        <v>642</v>
      </c>
      <c r="E36" s="1084">
        <v>1000001894</v>
      </c>
      <c r="F36" s="1084" t="s">
        <v>664</v>
      </c>
      <c r="G36" s="1080" t="s">
        <v>564</v>
      </c>
      <c r="H36" s="1082">
        <v>1</v>
      </c>
      <c r="I36" s="1114"/>
      <c r="J36" s="698" t="str">
        <f t="shared" ref="J36" si="4">IF(I36=0, "Included", IF(ISERROR(H36*I36), "Included", H36*I36))</f>
        <v>Included</v>
      </c>
      <c r="K36" s="1266"/>
      <c r="M36" s="1268"/>
      <c r="AA36" s="1269"/>
    </row>
    <row r="37" spans="1:27" s="1072" customFormat="1" ht="92.25" customHeight="1">
      <c r="A37" s="857">
        <v>21</v>
      </c>
      <c r="B37" s="1084">
        <v>7000009656</v>
      </c>
      <c r="C37" s="1084">
        <v>260</v>
      </c>
      <c r="D37" s="1084" t="s">
        <v>643</v>
      </c>
      <c r="E37" s="1084">
        <v>1000020195</v>
      </c>
      <c r="F37" s="1084" t="s">
        <v>665</v>
      </c>
      <c r="G37" s="1080" t="s">
        <v>564</v>
      </c>
      <c r="H37" s="1082">
        <v>6</v>
      </c>
      <c r="I37" s="1114"/>
      <c r="J37" s="698" t="str">
        <f t="shared" si="2"/>
        <v>Included</v>
      </c>
      <c r="K37" s="1108"/>
      <c r="M37" s="726" t="str">
        <f t="shared" si="3"/>
        <v>Bought-Out</v>
      </c>
      <c r="AA37" s="834"/>
    </row>
    <row r="38" spans="1:27" s="1072" customFormat="1" ht="93" customHeight="1">
      <c r="A38" s="857">
        <v>22</v>
      </c>
      <c r="B38" s="1084">
        <v>7000009656</v>
      </c>
      <c r="C38" s="1084">
        <v>270</v>
      </c>
      <c r="D38" s="1084" t="s">
        <v>643</v>
      </c>
      <c r="E38" s="1084">
        <v>1000020196</v>
      </c>
      <c r="F38" s="1084" t="s">
        <v>666</v>
      </c>
      <c r="G38" s="1080" t="s">
        <v>564</v>
      </c>
      <c r="H38" s="1082">
        <v>6</v>
      </c>
      <c r="I38" s="1114"/>
      <c r="J38" s="698" t="str">
        <f t="shared" si="2"/>
        <v>Included</v>
      </c>
      <c r="K38" s="1108"/>
      <c r="M38" s="726" t="str">
        <f t="shared" si="3"/>
        <v>Bought-Out</v>
      </c>
      <c r="AA38" s="834"/>
    </row>
    <row r="39" spans="1:27" s="1072" customFormat="1" ht="72.75" customHeight="1">
      <c r="A39" s="857">
        <v>23</v>
      </c>
      <c r="B39" s="1084">
        <v>7000009656</v>
      </c>
      <c r="C39" s="1084">
        <v>280</v>
      </c>
      <c r="D39" s="1084" t="s">
        <v>643</v>
      </c>
      <c r="E39" s="1084">
        <v>1000015952</v>
      </c>
      <c r="F39" s="1084" t="s">
        <v>667</v>
      </c>
      <c r="G39" s="1080" t="s">
        <v>492</v>
      </c>
      <c r="H39" s="1082">
        <v>1</v>
      </c>
      <c r="I39" s="1114"/>
      <c r="J39" s="698" t="str">
        <f t="shared" si="2"/>
        <v>Included</v>
      </c>
      <c r="K39" s="1108"/>
      <c r="M39" s="726" t="str">
        <f t="shared" si="3"/>
        <v>Bought-Out</v>
      </c>
      <c r="AA39" s="835"/>
    </row>
    <row r="40" spans="1:27" s="1072" customFormat="1" ht="72.75" customHeight="1">
      <c r="A40" s="857">
        <v>24</v>
      </c>
      <c r="B40" s="1084">
        <v>7000009656</v>
      </c>
      <c r="C40" s="1084">
        <v>290</v>
      </c>
      <c r="D40" s="1084" t="s">
        <v>644</v>
      </c>
      <c r="E40" s="1084">
        <v>1000000442</v>
      </c>
      <c r="F40" s="1084" t="s">
        <v>573</v>
      </c>
      <c r="G40" s="1080" t="s">
        <v>574</v>
      </c>
      <c r="H40" s="1082">
        <v>1</v>
      </c>
      <c r="I40" s="1114"/>
      <c r="J40" s="698" t="str">
        <f t="shared" si="2"/>
        <v>Included</v>
      </c>
      <c r="K40" s="1108"/>
      <c r="M40" s="726" t="str">
        <f t="shared" si="3"/>
        <v>Bought-Out</v>
      </c>
      <c r="AA40" s="835"/>
    </row>
    <row r="41" spans="1:27" s="1072" customFormat="1" ht="44.25" customHeight="1">
      <c r="A41" s="857">
        <v>25</v>
      </c>
      <c r="B41" s="1084">
        <v>7000009656</v>
      </c>
      <c r="C41" s="1084">
        <v>300</v>
      </c>
      <c r="D41" s="1084" t="s">
        <v>644</v>
      </c>
      <c r="E41" s="1084">
        <v>1000000443</v>
      </c>
      <c r="F41" s="1084" t="s">
        <v>722</v>
      </c>
      <c r="G41" s="1080" t="s">
        <v>574</v>
      </c>
      <c r="H41" s="1082">
        <v>1</v>
      </c>
      <c r="I41" s="1114"/>
      <c r="J41" s="698" t="str">
        <f t="shared" si="2"/>
        <v>Included</v>
      </c>
      <c r="K41" s="1108"/>
      <c r="M41" s="726" t="str">
        <f t="shared" si="3"/>
        <v>Bought-Out</v>
      </c>
      <c r="AA41" s="833"/>
    </row>
    <row r="42" spans="1:27" s="1072" customFormat="1" ht="42.75" customHeight="1">
      <c r="A42" s="857">
        <v>26</v>
      </c>
      <c r="B42" s="1084">
        <v>7000009656</v>
      </c>
      <c r="C42" s="1084">
        <v>310</v>
      </c>
      <c r="D42" s="1084" t="s">
        <v>644</v>
      </c>
      <c r="E42" s="1084">
        <v>1000000444</v>
      </c>
      <c r="F42" s="1084" t="s">
        <v>721</v>
      </c>
      <c r="G42" s="1080" t="s">
        <v>574</v>
      </c>
      <c r="H42" s="1082">
        <v>1</v>
      </c>
      <c r="I42" s="1114"/>
      <c r="J42" s="698" t="str">
        <f t="shared" si="2"/>
        <v>Included</v>
      </c>
      <c r="K42" s="1108"/>
      <c r="M42" s="726" t="str">
        <f t="shared" si="3"/>
        <v>Bought-Out</v>
      </c>
      <c r="AA42" s="835"/>
    </row>
    <row r="43" spans="1:27" s="1072" customFormat="1" ht="59.25" customHeight="1">
      <c r="A43" s="857">
        <v>27</v>
      </c>
      <c r="B43" s="1084">
        <v>7000009656</v>
      </c>
      <c r="C43" s="1084">
        <v>330</v>
      </c>
      <c r="D43" s="1084" t="s">
        <v>645</v>
      </c>
      <c r="E43" s="1084">
        <v>1000012366</v>
      </c>
      <c r="F43" s="1084" t="s">
        <v>620</v>
      </c>
      <c r="G43" s="1080" t="s">
        <v>564</v>
      </c>
      <c r="H43" s="1082">
        <v>24</v>
      </c>
      <c r="I43" s="1114"/>
      <c r="J43" s="698" t="str">
        <f t="shared" si="2"/>
        <v>Included</v>
      </c>
      <c r="K43" s="1108"/>
      <c r="M43" s="726" t="str">
        <f t="shared" si="3"/>
        <v>Bought-Out</v>
      </c>
      <c r="AA43" s="1116"/>
    </row>
    <row r="44" spans="1:27" s="1072" customFormat="1" ht="33" customHeight="1">
      <c r="A44" s="857">
        <v>28</v>
      </c>
      <c r="B44" s="1084">
        <v>7000009656</v>
      </c>
      <c r="C44" s="1084">
        <v>360</v>
      </c>
      <c r="D44" s="1084" t="s">
        <v>646</v>
      </c>
      <c r="E44" s="1084">
        <v>1000020419</v>
      </c>
      <c r="F44" s="1084" t="s">
        <v>668</v>
      </c>
      <c r="G44" s="1080" t="s">
        <v>564</v>
      </c>
      <c r="H44" s="1082">
        <v>6</v>
      </c>
      <c r="I44" s="1114"/>
      <c r="J44" s="698" t="str">
        <f t="shared" si="2"/>
        <v>Included</v>
      </c>
      <c r="K44" s="1108"/>
      <c r="M44" s="726" t="str">
        <f t="shared" si="3"/>
        <v>Bought-Out</v>
      </c>
      <c r="AA44" s="836"/>
    </row>
    <row r="45" spans="1:27" s="1072" customFormat="1" ht="25.5" customHeight="1">
      <c r="A45" s="857">
        <v>29</v>
      </c>
      <c r="B45" s="1084">
        <v>7000009656</v>
      </c>
      <c r="C45" s="1084">
        <v>370</v>
      </c>
      <c r="D45" s="1084" t="s">
        <v>646</v>
      </c>
      <c r="E45" s="1084">
        <v>1000004401</v>
      </c>
      <c r="F45" s="1084" t="s">
        <v>669</v>
      </c>
      <c r="G45" s="1080" t="s">
        <v>564</v>
      </c>
      <c r="H45" s="1082">
        <v>6</v>
      </c>
      <c r="I45" s="1114"/>
      <c r="J45" s="698" t="str">
        <f t="shared" si="2"/>
        <v>Included</v>
      </c>
      <c r="K45" s="1108"/>
      <c r="M45" s="726" t="str">
        <f t="shared" si="3"/>
        <v>Bought-Out</v>
      </c>
      <c r="AA45" s="850" t="s">
        <v>523</v>
      </c>
    </row>
    <row r="46" spans="1:27" s="1072" customFormat="1" ht="48" customHeight="1">
      <c r="A46" s="857">
        <v>30</v>
      </c>
      <c r="B46" s="1084">
        <v>7000009656</v>
      </c>
      <c r="C46" s="1084">
        <v>380</v>
      </c>
      <c r="D46" s="1084" t="s">
        <v>647</v>
      </c>
      <c r="E46" s="1084">
        <v>1000003409</v>
      </c>
      <c r="F46" s="1084" t="s">
        <v>670</v>
      </c>
      <c r="G46" s="1080" t="s">
        <v>564</v>
      </c>
      <c r="H46" s="1082">
        <v>2</v>
      </c>
      <c r="I46" s="1114"/>
      <c r="J46" s="698" t="str">
        <f t="shared" si="2"/>
        <v>Included</v>
      </c>
      <c r="K46" s="1108"/>
      <c r="M46" s="726" t="str">
        <f t="shared" si="3"/>
        <v>Bought-Out</v>
      </c>
      <c r="AA46" s="836"/>
    </row>
    <row r="47" spans="1:27" s="1072" customFormat="1" ht="46.5" customHeight="1">
      <c r="A47" s="857">
        <v>31</v>
      </c>
      <c r="B47" s="1084">
        <v>7000009656</v>
      </c>
      <c r="C47" s="1084">
        <v>390</v>
      </c>
      <c r="D47" s="1084" t="s">
        <v>647</v>
      </c>
      <c r="E47" s="1084">
        <v>1000003411</v>
      </c>
      <c r="F47" s="1084" t="s">
        <v>718</v>
      </c>
      <c r="G47" s="1080" t="s">
        <v>564</v>
      </c>
      <c r="H47" s="1082">
        <v>1</v>
      </c>
      <c r="I47" s="1114"/>
      <c r="J47" s="698" t="str">
        <f t="shared" si="2"/>
        <v>Included</v>
      </c>
      <c r="K47" s="1108"/>
      <c r="M47" s="726" t="str">
        <f t="shared" si="3"/>
        <v>Bought-Out</v>
      </c>
      <c r="AA47" s="836"/>
    </row>
    <row r="48" spans="1:27" s="1072" customFormat="1" ht="57" customHeight="1">
      <c r="A48" s="857">
        <v>32</v>
      </c>
      <c r="B48" s="1084">
        <v>7000009656</v>
      </c>
      <c r="C48" s="1084">
        <v>430</v>
      </c>
      <c r="D48" s="1084" t="s">
        <v>648</v>
      </c>
      <c r="E48" s="1084">
        <v>1000011713</v>
      </c>
      <c r="F48" s="1084" t="s">
        <v>717</v>
      </c>
      <c r="G48" s="1080" t="s">
        <v>492</v>
      </c>
      <c r="H48" s="1082">
        <v>0.2</v>
      </c>
      <c r="I48" s="1114"/>
      <c r="J48" s="698" t="str">
        <f t="shared" si="2"/>
        <v>Included</v>
      </c>
      <c r="K48" s="1108"/>
      <c r="M48" s="726" t="str">
        <f t="shared" si="3"/>
        <v>Bought-Out</v>
      </c>
      <c r="AA48" s="837"/>
    </row>
    <row r="49" spans="1:30" s="1072" customFormat="1" ht="57" customHeight="1">
      <c r="A49" s="857">
        <v>33</v>
      </c>
      <c r="B49" s="1084">
        <v>7000009656</v>
      </c>
      <c r="C49" s="1084">
        <v>440</v>
      </c>
      <c r="D49" s="1084" t="s">
        <v>648</v>
      </c>
      <c r="E49" s="1084">
        <v>1000012373</v>
      </c>
      <c r="F49" s="1084" t="s">
        <v>716</v>
      </c>
      <c r="G49" s="1080" t="s">
        <v>492</v>
      </c>
      <c r="H49" s="1082">
        <v>0.2</v>
      </c>
      <c r="I49" s="1114"/>
      <c r="J49" s="698" t="str">
        <f t="shared" si="2"/>
        <v>Included</v>
      </c>
      <c r="K49" s="1108"/>
      <c r="M49" s="726" t="str">
        <f t="shared" si="3"/>
        <v>Bought-Out</v>
      </c>
      <c r="AA49" s="837"/>
    </row>
    <row r="50" spans="1:30" s="1072" customFormat="1" ht="57" customHeight="1">
      <c r="A50" s="827">
        <v>34</v>
      </c>
      <c r="B50" s="1329">
        <v>7000009656</v>
      </c>
      <c r="C50" s="1329">
        <v>1490</v>
      </c>
      <c r="D50" s="1329" t="s">
        <v>785</v>
      </c>
      <c r="E50" s="1329">
        <v>1000028245</v>
      </c>
      <c r="F50" s="1628" t="s">
        <v>788</v>
      </c>
      <c r="G50" s="1329" t="s">
        <v>574</v>
      </c>
      <c r="H50" s="1331">
        <v>1</v>
      </c>
      <c r="I50" s="1114"/>
      <c r="J50" s="698" t="str">
        <f t="shared" si="2"/>
        <v>Included</v>
      </c>
      <c r="K50" s="1108"/>
      <c r="M50" s="726"/>
      <c r="AA50" s="837"/>
    </row>
    <row r="51" spans="1:30" s="1072" customFormat="1" ht="57" customHeight="1">
      <c r="A51" s="827">
        <v>35</v>
      </c>
      <c r="B51" s="1329">
        <v>7000009656</v>
      </c>
      <c r="C51" s="1329">
        <v>1500</v>
      </c>
      <c r="D51" s="1329" t="s">
        <v>785</v>
      </c>
      <c r="E51" s="1329">
        <v>1000019912</v>
      </c>
      <c r="F51" s="1628" t="s">
        <v>787</v>
      </c>
      <c r="G51" s="1329" t="s">
        <v>574</v>
      </c>
      <c r="H51" s="1331">
        <v>1</v>
      </c>
      <c r="I51" s="1114"/>
      <c r="J51" s="698" t="str">
        <f t="shared" si="2"/>
        <v>Included</v>
      </c>
      <c r="K51" s="1108"/>
      <c r="M51" s="726"/>
      <c r="AA51" s="837"/>
    </row>
    <row r="52" spans="1:30" s="1072" customFormat="1" ht="57" customHeight="1">
      <c r="A52" s="827">
        <v>36</v>
      </c>
      <c r="B52" s="1329">
        <v>7000009656</v>
      </c>
      <c r="C52" s="1329">
        <v>1510</v>
      </c>
      <c r="D52" s="1329" t="s">
        <v>785</v>
      </c>
      <c r="E52" s="1329">
        <v>1000024186</v>
      </c>
      <c r="F52" s="1628" t="s">
        <v>789</v>
      </c>
      <c r="G52" s="1329" t="s">
        <v>574</v>
      </c>
      <c r="H52" s="1331">
        <v>1</v>
      </c>
      <c r="I52" s="1114"/>
      <c r="J52" s="698" t="str">
        <f t="shared" si="2"/>
        <v>Included</v>
      </c>
      <c r="K52" s="1108"/>
      <c r="M52" s="726"/>
      <c r="AA52" s="837"/>
    </row>
    <row r="53" spans="1:30" s="1072" customFormat="1" ht="57" customHeight="1">
      <c r="A53" s="827">
        <v>37</v>
      </c>
      <c r="B53" s="1329">
        <v>7000009656</v>
      </c>
      <c r="C53" s="1329">
        <v>1520</v>
      </c>
      <c r="D53" s="1329" t="s">
        <v>785</v>
      </c>
      <c r="E53" s="1329">
        <v>1000025945</v>
      </c>
      <c r="F53" s="1628" t="s">
        <v>790</v>
      </c>
      <c r="G53" s="1329" t="s">
        <v>565</v>
      </c>
      <c r="H53" s="1331">
        <v>1</v>
      </c>
      <c r="I53" s="1114"/>
      <c r="J53" s="698" t="str">
        <f t="shared" si="2"/>
        <v>Included</v>
      </c>
      <c r="K53" s="1108"/>
      <c r="M53" s="726"/>
      <c r="AA53" s="837"/>
    </row>
    <row r="54" spans="1:30" s="1059" customFormat="1" ht="24.75" customHeight="1">
      <c r="A54" s="1293" t="s">
        <v>286</v>
      </c>
      <c r="B54" s="1412" t="s">
        <v>672</v>
      </c>
      <c r="C54" s="1413"/>
      <c r="D54" s="1290"/>
      <c r="E54" s="1285"/>
      <c r="F54" s="1290"/>
      <c r="G54" s="1285"/>
      <c r="H54" s="1285"/>
      <c r="I54" s="1295"/>
      <c r="J54" s="1296"/>
      <c r="K54" s="1128"/>
      <c r="M54" s="1129" t="str">
        <f t="shared" si="3"/>
        <v>Bought-Out</v>
      </c>
      <c r="AA54" s="1130"/>
    </row>
    <row r="55" spans="1:30" s="1072" customFormat="1" ht="41.25" customHeight="1">
      <c r="A55" s="857">
        <v>1</v>
      </c>
      <c r="B55" s="1080">
        <v>7000009656</v>
      </c>
      <c r="C55" s="1080">
        <v>460</v>
      </c>
      <c r="D55" s="1084" t="s">
        <v>639</v>
      </c>
      <c r="E55" s="1084">
        <v>1000016764</v>
      </c>
      <c r="F55" s="1084" t="s">
        <v>649</v>
      </c>
      <c r="G55" s="1080" t="s">
        <v>564</v>
      </c>
      <c r="H55" s="1080">
        <v>2</v>
      </c>
      <c r="I55" s="1114"/>
      <c r="J55" s="698" t="str">
        <f t="shared" si="2"/>
        <v>Included</v>
      </c>
      <c r="K55" s="1108"/>
      <c r="M55" s="726" t="str">
        <f t="shared" si="3"/>
        <v>Bought-Out</v>
      </c>
      <c r="AA55" s="849" t="s">
        <v>522</v>
      </c>
    </row>
    <row r="56" spans="1:30" s="1072" customFormat="1" ht="41.25" customHeight="1">
      <c r="A56" s="857">
        <v>2</v>
      </c>
      <c r="B56" s="1080">
        <v>7000009656</v>
      </c>
      <c r="C56" s="1080">
        <v>450</v>
      </c>
      <c r="D56" s="1084" t="s">
        <v>639</v>
      </c>
      <c r="E56" s="1084">
        <v>1000025218</v>
      </c>
      <c r="F56" s="1084" t="s">
        <v>622</v>
      </c>
      <c r="G56" s="1080" t="s">
        <v>564</v>
      </c>
      <c r="H56" s="1080">
        <v>2</v>
      </c>
      <c r="I56" s="1114"/>
      <c r="J56" s="698" t="str">
        <f t="shared" si="2"/>
        <v>Included</v>
      </c>
      <c r="K56" s="1108"/>
      <c r="M56" s="726" t="str">
        <f t="shared" si="3"/>
        <v>Bought-Out</v>
      </c>
      <c r="AA56" s="1117"/>
    </row>
    <row r="57" spans="1:30" s="1072" customFormat="1" ht="58.5" customHeight="1">
      <c r="A57" s="857">
        <v>3</v>
      </c>
      <c r="B57" s="1080">
        <v>7000009656</v>
      </c>
      <c r="C57" s="1080">
        <v>470</v>
      </c>
      <c r="D57" s="1084" t="s">
        <v>639</v>
      </c>
      <c r="E57" s="1084">
        <v>1000000705</v>
      </c>
      <c r="F57" s="1084" t="s">
        <v>650</v>
      </c>
      <c r="G57" s="1080" t="s">
        <v>564</v>
      </c>
      <c r="H57" s="1080">
        <v>2</v>
      </c>
      <c r="I57" s="1114"/>
      <c r="J57" s="698" t="str">
        <f t="shared" si="2"/>
        <v>Included</v>
      </c>
      <c r="K57" s="1108"/>
      <c r="M57" s="726" t="str">
        <f t="shared" si="3"/>
        <v>Bought-Out</v>
      </c>
      <c r="AA57" s="837"/>
    </row>
    <row r="58" spans="1:30" s="1072" customFormat="1" ht="41.25" customHeight="1">
      <c r="A58" s="857">
        <v>4</v>
      </c>
      <c r="B58" s="1080">
        <v>7000009656</v>
      </c>
      <c r="C58" s="1080">
        <v>480</v>
      </c>
      <c r="D58" s="1084" t="s">
        <v>639</v>
      </c>
      <c r="E58" s="1084">
        <v>1000013947</v>
      </c>
      <c r="F58" s="1084" t="s">
        <v>651</v>
      </c>
      <c r="G58" s="1080" t="s">
        <v>565</v>
      </c>
      <c r="H58" s="1080">
        <v>2</v>
      </c>
      <c r="I58" s="1114"/>
      <c r="J58" s="698" t="str">
        <f t="shared" si="2"/>
        <v>Included</v>
      </c>
      <c r="K58" s="1108"/>
      <c r="M58" s="726" t="str">
        <f t="shared" si="3"/>
        <v>Bought-Out</v>
      </c>
      <c r="AA58" s="1117"/>
    </row>
    <row r="59" spans="1:30" s="1072" customFormat="1" ht="33">
      <c r="A59" s="857">
        <v>5</v>
      </c>
      <c r="B59" s="1080">
        <v>7000009656</v>
      </c>
      <c r="C59" s="1080">
        <v>560</v>
      </c>
      <c r="D59" s="1084" t="s">
        <v>640</v>
      </c>
      <c r="E59" s="1084">
        <v>1000043279</v>
      </c>
      <c r="F59" s="1084" t="s">
        <v>652</v>
      </c>
      <c r="G59" s="1080" t="s">
        <v>565</v>
      </c>
      <c r="H59" s="1080">
        <v>2</v>
      </c>
      <c r="I59" s="1114"/>
      <c r="J59" s="698" t="str">
        <f t="shared" si="2"/>
        <v>Included</v>
      </c>
      <c r="K59" s="1108"/>
      <c r="M59" s="726" t="str">
        <f t="shared" si="3"/>
        <v>Bought-Out</v>
      </c>
      <c r="AA59" s="836"/>
    </row>
    <row r="60" spans="1:30" s="1072" customFormat="1" ht="33">
      <c r="A60" s="857">
        <v>6</v>
      </c>
      <c r="B60" s="1080">
        <v>7000009656</v>
      </c>
      <c r="C60" s="1080">
        <v>500</v>
      </c>
      <c r="D60" s="1084" t="s">
        <v>640</v>
      </c>
      <c r="E60" s="1084">
        <v>1000032794</v>
      </c>
      <c r="F60" s="1084" t="s">
        <v>653</v>
      </c>
      <c r="G60" s="1080" t="s">
        <v>565</v>
      </c>
      <c r="H60" s="1080">
        <v>6</v>
      </c>
      <c r="I60" s="1114"/>
      <c r="J60" s="698" t="str">
        <f t="shared" si="2"/>
        <v>Included</v>
      </c>
      <c r="K60" s="1108"/>
      <c r="M60" s="726" t="str">
        <f t="shared" si="3"/>
        <v>Bought-Out</v>
      </c>
      <c r="AA60" s="836"/>
    </row>
    <row r="61" spans="1:30" s="1072" customFormat="1" ht="33">
      <c r="A61" s="857">
        <v>7</v>
      </c>
      <c r="B61" s="1080">
        <v>7000009656</v>
      </c>
      <c r="C61" s="1080">
        <v>510</v>
      </c>
      <c r="D61" s="1084" t="s">
        <v>640</v>
      </c>
      <c r="E61" s="1084">
        <v>1000004594</v>
      </c>
      <c r="F61" s="1084" t="s">
        <v>654</v>
      </c>
      <c r="G61" s="1080" t="s">
        <v>565</v>
      </c>
      <c r="H61" s="1080">
        <v>2</v>
      </c>
      <c r="I61" s="1114"/>
      <c r="J61" s="698" t="str">
        <f t="shared" si="2"/>
        <v>Included</v>
      </c>
      <c r="K61" s="1108"/>
      <c r="M61" s="726" t="str">
        <f t="shared" si="3"/>
        <v>Bought-Out</v>
      </c>
      <c r="AA61" s="837"/>
      <c r="AB61" s="852">
        <v>1930</v>
      </c>
      <c r="AC61" s="852">
        <v>1000009321</v>
      </c>
      <c r="AD61" s="852">
        <v>123</v>
      </c>
    </row>
    <row r="62" spans="1:30" s="1072" customFormat="1" ht="33">
      <c r="A62" s="857">
        <v>8</v>
      </c>
      <c r="B62" s="1080">
        <v>7000009656</v>
      </c>
      <c r="C62" s="1080">
        <v>520</v>
      </c>
      <c r="D62" s="1084" t="s">
        <v>640</v>
      </c>
      <c r="E62" s="1084">
        <v>1000004452</v>
      </c>
      <c r="F62" s="1084" t="s">
        <v>674</v>
      </c>
      <c r="G62" s="1080" t="s">
        <v>565</v>
      </c>
      <c r="H62" s="1080">
        <v>1</v>
      </c>
      <c r="I62" s="1114"/>
      <c r="J62" s="698" t="str">
        <f t="shared" si="2"/>
        <v>Included</v>
      </c>
      <c r="K62" s="1108"/>
      <c r="M62" s="726" t="str">
        <f t="shared" si="3"/>
        <v>Bought-Out</v>
      </c>
      <c r="AA62" s="850" t="s">
        <v>523</v>
      </c>
      <c r="AB62" s="852">
        <v>1940</v>
      </c>
      <c r="AC62" s="852">
        <v>1000006183</v>
      </c>
      <c r="AD62" s="852">
        <v>1476</v>
      </c>
    </row>
    <row r="63" spans="1:30" s="1072" customFormat="1" ht="33">
      <c r="A63" s="857">
        <v>9</v>
      </c>
      <c r="B63" s="1080">
        <v>7000009656</v>
      </c>
      <c r="C63" s="1080">
        <v>530</v>
      </c>
      <c r="D63" s="1084" t="s">
        <v>640</v>
      </c>
      <c r="E63" s="1084">
        <v>1000009711</v>
      </c>
      <c r="F63" s="1084" t="s">
        <v>656</v>
      </c>
      <c r="G63" s="1080" t="s">
        <v>565</v>
      </c>
      <c r="H63" s="1080">
        <v>3</v>
      </c>
      <c r="I63" s="1114"/>
      <c r="J63" s="698" t="str">
        <f t="shared" si="2"/>
        <v>Included</v>
      </c>
      <c r="K63" s="1108"/>
      <c r="M63" s="726" t="str">
        <f t="shared" si="3"/>
        <v>Bought-Out</v>
      </c>
      <c r="AA63" s="836"/>
      <c r="AB63" s="852">
        <v>1950</v>
      </c>
      <c r="AC63" s="852">
        <v>1000006188</v>
      </c>
      <c r="AD63" s="852">
        <v>123</v>
      </c>
    </row>
    <row r="64" spans="1:30" s="1072" customFormat="1" ht="60" customHeight="1">
      <c r="A64" s="857">
        <v>10</v>
      </c>
      <c r="B64" s="1080">
        <v>7000009656</v>
      </c>
      <c r="C64" s="1080">
        <v>540</v>
      </c>
      <c r="D64" s="1084" t="s">
        <v>640</v>
      </c>
      <c r="E64" s="1084">
        <v>1000011333</v>
      </c>
      <c r="F64" s="1084" t="s">
        <v>657</v>
      </c>
      <c r="G64" s="1080" t="s">
        <v>565</v>
      </c>
      <c r="H64" s="1080">
        <v>2</v>
      </c>
      <c r="I64" s="1114"/>
      <c r="J64" s="698" t="str">
        <f t="shared" si="2"/>
        <v>Included</v>
      </c>
      <c r="K64" s="1108"/>
      <c r="M64" s="726" t="str">
        <f t="shared" si="3"/>
        <v>Bought-Out</v>
      </c>
      <c r="AA64" s="836"/>
    </row>
    <row r="65" spans="1:27" s="1072" customFormat="1" ht="49.5">
      <c r="A65" s="857">
        <v>11</v>
      </c>
      <c r="B65" s="1080">
        <v>7000009656</v>
      </c>
      <c r="C65" s="1080">
        <v>550</v>
      </c>
      <c r="D65" s="1084" t="s">
        <v>640</v>
      </c>
      <c r="E65" s="1084">
        <v>1000004284</v>
      </c>
      <c r="F65" s="1084" t="s">
        <v>658</v>
      </c>
      <c r="G65" s="1080" t="s">
        <v>594</v>
      </c>
      <c r="H65" s="1080">
        <v>200</v>
      </c>
      <c r="I65" s="1114"/>
      <c r="J65" s="698" t="str">
        <f t="shared" si="2"/>
        <v>Included</v>
      </c>
      <c r="K65" s="1108"/>
      <c r="M65" s="726" t="str">
        <f t="shared" si="3"/>
        <v>Bought-Out</v>
      </c>
      <c r="AA65" s="835"/>
    </row>
    <row r="66" spans="1:27" s="1072" customFormat="1" ht="41.25" customHeight="1">
      <c r="A66" s="857">
        <v>12</v>
      </c>
      <c r="B66" s="1080">
        <v>7000009656</v>
      </c>
      <c r="C66" s="1080">
        <v>580</v>
      </c>
      <c r="D66" s="1084" t="s">
        <v>641</v>
      </c>
      <c r="E66" s="1084">
        <v>1000002163</v>
      </c>
      <c r="F66" s="1084" t="s">
        <v>673</v>
      </c>
      <c r="G66" s="1080" t="s">
        <v>564</v>
      </c>
      <c r="H66" s="1080">
        <v>3</v>
      </c>
      <c r="I66" s="1114"/>
      <c r="J66" s="698" t="str">
        <f t="shared" si="2"/>
        <v>Included</v>
      </c>
      <c r="K66" s="1108"/>
      <c r="M66" s="726" t="str">
        <f t="shared" si="3"/>
        <v>Bought-Out</v>
      </c>
      <c r="AA66" s="839"/>
    </row>
    <row r="67" spans="1:27" s="1072" customFormat="1" ht="41.25" customHeight="1">
      <c r="A67" s="857">
        <v>13</v>
      </c>
      <c r="B67" s="1080">
        <v>7000009656</v>
      </c>
      <c r="C67" s="1080">
        <v>590</v>
      </c>
      <c r="D67" s="1084" t="s">
        <v>641</v>
      </c>
      <c r="E67" s="1084">
        <v>1000003407</v>
      </c>
      <c r="F67" s="1084" t="s">
        <v>660</v>
      </c>
      <c r="G67" s="1080" t="s">
        <v>564</v>
      </c>
      <c r="H67" s="1080">
        <v>2</v>
      </c>
      <c r="I67" s="1114"/>
      <c r="J67" s="698" t="str">
        <f t="shared" si="2"/>
        <v>Included</v>
      </c>
      <c r="K67" s="1108"/>
      <c r="M67" s="726" t="str">
        <f t="shared" ref="M67:M113" si="5">IF(K67="","Bought-Out",K67)</f>
        <v>Bought-Out</v>
      </c>
      <c r="AA67" s="833"/>
    </row>
    <row r="68" spans="1:27" s="1072" customFormat="1" ht="41.25" customHeight="1">
      <c r="A68" s="857">
        <v>14</v>
      </c>
      <c r="B68" s="1080">
        <v>7000009656</v>
      </c>
      <c r="C68" s="1080">
        <v>600</v>
      </c>
      <c r="D68" s="1084" t="s">
        <v>641</v>
      </c>
      <c r="E68" s="1084">
        <v>1000002146</v>
      </c>
      <c r="F68" s="1084" t="s">
        <v>661</v>
      </c>
      <c r="G68" s="1080" t="s">
        <v>565</v>
      </c>
      <c r="H68" s="1080">
        <v>2</v>
      </c>
      <c r="I68" s="1114"/>
      <c r="J68" s="698" t="str">
        <f t="shared" si="2"/>
        <v>Included</v>
      </c>
      <c r="K68" s="1108"/>
      <c r="M68" s="726" t="str">
        <f t="shared" si="5"/>
        <v>Bought-Out</v>
      </c>
      <c r="AA68" s="840"/>
    </row>
    <row r="69" spans="1:27" s="1072" customFormat="1" ht="41.25" customHeight="1">
      <c r="A69" s="857">
        <v>15</v>
      </c>
      <c r="B69" s="1080">
        <v>7000009656</v>
      </c>
      <c r="C69" s="1080">
        <v>620</v>
      </c>
      <c r="D69" s="1084" t="s">
        <v>642</v>
      </c>
      <c r="E69" s="1084">
        <v>1000014547</v>
      </c>
      <c r="F69" s="1084" t="s">
        <v>566</v>
      </c>
      <c r="G69" s="1080" t="s">
        <v>564</v>
      </c>
      <c r="H69" s="1080">
        <v>1</v>
      </c>
      <c r="I69" s="1114"/>
      <c r="J69" s="698" t="str">
        <f t="shared" si="2"/>
        <v>Included</v>
      </c>
      <c r="K69" s="1108"/>
      <c r="M69" s="726" t="str">
        <f t="shared" si="5"/>
        <v>Bought-Out</v>
      </c>
      <c r="AA69" s="336"/>
    </row>
    <row r="70" spans="1:27" s="1072" customFormat="1" ht="41.25" customHeight="1">
      <c r="A70" s="857">
        <v>16</v>
      </c>
      <c r="B70" s="1080">
        <v>7000009656</v>
      </c>
      <c r="C70" s="1080">
        <v>630</v>
      </c>
      <c r="D70" s="1084" t="s">
        <v>642</v>
      </c>
      <c r="E70" s="1084">
        <v>1000020262</v>
      </c>
      <c r="F70" s="1084" t="s">
        <v>567</v>
      </c>
      <c r="G70" s="1080" t="s">
        <v>564</v>
      </c>
      <c r="H70" s="1080">
        <v>2</v>
      </c>
      <c r="I70" s="1114"/>
      <c r="J70" s="698" t="str">
        <f t="shared" si="2"/>
        <v>Included</v>
      </c>
      <c r="K70" s="1108"/>
      <c r="M70" s="726" t="str">
        <f t="shared" si="5"/>
        <v>Bought-Out</v>
      </c>
      <c r="AA70" s="849" t="s">
        <v>522</v>
      </c>
    </row>
    <row r="71" spans="1:27" s="1072" customFormat="1" ht="41.25" customHeight="1">
      <c r="A71" s="857">
        <v>17</v>
      </c>
      <c r="B71" s="1080">
        <v>7000009656</v>
      </c>
      <c r="C71" s="1080">
        <v>640</v>
      </c>
      <c r="D71" s="1084" t="s">
        <v>642</v>
      </c>
      <c r="E71" s="1084">
        <v>1000038387</v>
      </c>
      <c r="F71" s="1084" t="s">
        <v>662</v>
      </c>
      <c r="G71" s="1080" t="s">
        <v>564</v>
      </c>
      <c r="H71" s="1080">
        <v>2</v>
      </c>
      <c r="I71" s="1114"/>
      <c r="J71" s="698" t="str">
        <f t="shared" si="2"/>
        <v>Included</v>
      </c>
      <c r="K71" s="1108"/>
      <c r="M71" s="726" t="str">
        <f t="shared" si="5"/>
        <v>Bought-Out</v>
      </c>
      <c r="AA71" s="841"/>
    </row>
    <row r="72" spans="1:27" s="1072" customFormat="1" ht="41.25" customHeight="1">
      <c r="A72" s="857">
        <v>18</v>
      </c>
      <c r="B72" s="1080">
        <v>7000009656</v>
      </c>
      <c r="C72" s="1080">
        <v>650</v>
      </c>
      <c r="D72" s="1084" t="s">
        <v>642</v>
      </c>
      <c r="E72" s="1084">
        <v>1000038325</v>
      </c>
      <c r="F72" s="1084" t="s">
        <v>568</v>
      </c>
      <c r="G72" s="1080" t="s">
        <v>564</v>
      </c>
      <c r="H72" s="1080">
        <v>4</v>
      </c>
      <c r="I72" s="1114"/>
      <c r="J72" s="698" t="str">
        <f t="shared" si="2"/>
        <v>Included</v>
      </c>
      <c r="K72" s="1108"/>
      <c r="M72" s="726" t="str">
        <f t="shared" si="5"/>
        <v>Bought-Out</v>
      </c>
      <c r="AA72" s="841"/>
    </row>
    <row r="73" spans="1:27" s="1072" customFormat="1" ht="62.25" customHeight="1">
      <c r="A73" s="857">
        <v>19</v>
      </c>
      <c r="B73" s="1080">
        <v>7000009656</v>
      </c>
      <c r="C73" s="1080">
        <v>660</v>
      </c>
      <c r="D73" s="1084" t="s">
        <v>642</v>
      </c>
      <c r="E73" s="1084">
        <v>1000012042</v>
      </c>
      <c r="F73" s="1084" t="s">
        <v>663</v>
      </c>
      <c r="G73" s="1080" t="s">
        <v>565</v>
      </c>
      <c r="H73" s="1080">
        <v>2</v>
      </c>
      <c r="I73" s="1114"/>
      <c r="J73" s="698" t="str">
        <f t="shared" si="2"/>
        <v>Included</v>
      </c>
      <c r="K73" s="1108"/>
      <c r="M73" s="726" t="str">
        <f t="shared" si="5"/>
        <v>Bought-Out</v>
      </c>
      <c r="AA73" s="336"/>
    </row>
    <row r="74" spans="1:27" s="1072" customFormat="1" ht="41.25" customHeight="1">
      <c r="A74" s="857">
        <v>20</v>
      </c>
      <c r="B74" s="1080">
        <v>7000009656</v>
      </c>
      <c r="C74" s="1080">
        <v>670</v>
      </c>
      <c r="D74" s="1084" t="s">
        <v>642</v>
      </c>
      <c r="E74" s="1084">
        <v>1000001894</v>
      </c>
      <c r="F74" s="1084" t="s">
        <v>664</v>
      </c>
      <c r="G74" s="1080" t="s">
        <v>564</v>
      </c>
      <c r="H74" s="1080">
        <v>1</v>
      </c>
      <c r="I74" s="1114"/>
      <c r="J74" s="698" t="str">
        <f t="shared" si="2"/>
        <v>Included</v>
      </c>
      <c r="K74" s="1108"/>
      <c r="M74" s="726" t="str">
        <f t="shared" si="5"/>
        <v>Bought-Out</v>
      </c>
      <c r="AA74" s="841"/>
    </row>
    <row r="75" spans="1:27" s="1072" customFormat="1" ht="75.75" customHeight="1">
      <c r="A75" s="857">
        <v>21</v>
      </c>
      <c r="B75" s="1080">
        <v>7000009656</v>
      </c>
      <c r="C75" s="1080">
        <v>700</v>
      </c>
      <c r="D75" s="1084" t="s">
        <v>643</v>
      </c>
      <c r="E75" s="1084">
        <v>1000020195</v>
      </c>
      <c r="F75" s="1084" t="s">
        <v>675</v>
      </c>
      <c r="G75" s="1080" t="s">
        <v>564</v>
      </c>
      <c r="H75" s="1080">
        <v>6</v>
      </c>
      <c r="I75" s="1114"/>
      <c r="J75" s="698" t="str">
        <f t="shared" si="2"/>
        <v>Included</v>
      </c>
      <c r="K75" s="1108"/>
      <c r="M75" s="726" t="str">
        <f t="shared" si="5"/>
        <v>Bought-Out</v>
      </c>
      <c r="AA75" s="336"/>
    </row>
    <row r="76" spans="1:27" s="1072" customFormat="1" ht="75.75" customHeight="1">
      <c r="A76" s="857">
        <v>22</v>
      </c>
      <c r="B76" s="1080">
        <v>7000009656</v>
      </c>
      <c r="C76" s="1080">
        <v>710</v>
      </c>
      <c r="D76" s="1084" t="s">
        <v>643</v>
      </c>
      <c r="E76" s="1084">
        <v>1000020196</v>
      </c>
      <c r="F76" s="1084" t="s">
        <v>666</v>
      </c>
      <c r="G76" s="1080" t="s">
        <v>564</v>
      </c>
      <c r="H76" s="1080">
        <v>6</v>
      </c>
      <c r="I76" s="1114"/>
      <c r="J76" s="698" t="str">
        <f t="shared" si="2"/>
        <v>Included</v>
      </c>
      <c r="K76" s="1108"/>
      <c r="M76" s="726" t="str">
        <f t="shared" si="5"/>
        <v>Bought-Out</v>
      </c>
      <c r="AA76" s="841"/>
    </row>
    <row r="77" spans="1:27" s="1072" customFormat="1" ht="75.75" customHeight="1">
      <c r="A77" s="857">
        <v>23</v>
      </c>
      <c r="B77" s="1080">
        <v>7000009656</v>
      </c>
      <c r="C77" s="1080">
        <v>720</v>
      </c>
      <c r="D77" s="1084" t="s">
        <v>643</v>
      </c>
      <c r="E77" s="1084">
        <v>1000015952</v>
      </c>
      <c r="F77" s="1084" t="s">
        <v>667</v>
      </c>
      <c r="G77" s="1080" t="s">
        <v>492</v>
      </c>
      <c r="H77" s="1080">
        <v>1</v>
      </c>
      <c r="I77" s="1114"/>
      <c r="J77" s="698" t="str">
        <f t="shared" si="2"/>
        <v>Included</v>
      </c>
      <c r="K77" s="1108"/>
      <c r="M77" s="726" t="str">
        <f t="shared" si="5"/>
        <v>Bought-Out</v>
      </c>
      <c r="AA77" s="336"/>
    </row>
    <row r="78" spans="1:27" s="1072" customFormat="1" ht="52.5" customHeight="1">
      <c r="A78" s="857">
        <v>24</v>
      </c>
      <c r="B78" s="1080">
        <v>7000009656</v>
      </c>
      <c r="C78" s="1080">
        <v>730</v>
      </c>
      <c r="D78" s="1084" t="s">
        <v>644</v>
      </c>
      <c r="E78" s="1084">
        <v>1000000442</v>
      </c>
      <c r="F78" s="1084" t="s">
        <v>714</v>
      </c>
      <c r="G78" s="1080" t="s">
        <v>574</v>
      </c>
      <c r="H78" s="1080">
        <v>1</v>
      </c>
      <c r="I78" s="1114"/>
      <c r="J78" s="698" t="str">
        <f t="shared" si="2"/>
        <v>Included</v>
      </c>
      <c r="K78" s="1108"/>
      <c r="M78" s="726" t="str">
        <f t="shared" si="5"/>
        <v>Bought-Out</v>
      </c>
      <c r="AA78" s="850" t="s">
        <v>521</v>
      </c>
    </row>
    <row r="79" spans="1:27" s="1072" customFormat="1" ht="52.5" customHeight="1">
      <c r="A79" s="857">
        <v>25</v>
      </c>
      <c r="B79" s="1080">
        <v>7000009656</v>
      </c>
      <c r="C79" s="1080">
        <v>740</v>
      </c>
      <c r="D79" s="1084" t="s">
        <v>644</v>
      </c>
      <c r="E79" s="1084">
        <v>1000000443</v>
      </c>
      <c r="F79" s="1084" t="s">
        <v>715</v>
      </c>
      <c r="G79" s="1080" t="s">
        <v>574</v>
      </c>
      <c r="H79" s="1080">
        <v>1</v>
      </c>
      <c r="I79" s="1114"/>
      <c r="J79" s="698" t="str">
        <f t="shared" si="2"/>
        <v>Included</v>
      </c>
      <c r="K79" s="1108"/>
      <c r="M79" s="726" t="str">
        <f t="shared" si="5"/>
        <v>Bought-Out</v>
      </c>
      <c r="AA79" s="841"/>
    </row>
    <row r="80" spans="1:27" s="1072" customFormat="1" ht="75.75" customHeight="1">
      <c r="A80" s="857">
        <v>26</v>
      </c>
      <c r="B80" s="1080">
        <v>7000009656</v>
      </c>
      <c r="C80" s="1080">
        <v>750</v>
      </c>
      <c r="D80" s="1084" t="s">
        <v>644</v>
      </c>
      <c r="E80" s="1084">
        <v>1000000444</v>
      </c>
      <c r="F80" s="1084" t="s">
        <v>571</v>
      </c>
      <c r="G80" s="1080" t="s">
        <v>574</v>
      </c>
      <c r="H80" s="1080">
        <v>1</v>
      </c>
      <c r="I80" s="1114"/>
      <c r="J80" s="698" t="str">
        <f t="shared" si="2"/>
        <v>Included</v>
      </c>
      <c r="K80" s="1108"/>
      <c r="M80" s="726" t="str">
        <f t="shared" si="5"/>
        <v>Bought-Out</v>
      </c>
      <c r="AA80" s="1118"/>
    </row>
    <row r="81" spans="1:27" s="1072" customFormat="1" ht="75.75" customHeight="1">
      <c r="A81" s="857">
        <v>27</v>
      </c>
      <c r="B81" s="1080">
        <v>7000009656</v>
      </c>
      <c r="C81" s="1080">
        <v>770</v>
      </c>
      <c r="D81" s="1084" t="s">
        <v>645</v>
      </c>
      <c r="E81" s="1084">
        <v>1000012366</v>
      </c>
      <c r="F81" s="1084" t="s">
        <v>620</v>
      </c>
      <c r="G81" s="1080" t="s">
        <v>564</v>
      </c>
      <c r="H81" s="1080">
        <v>24</v>
      </c>
      <c r="I81" s="1114"/>
      <c r="J81" s="698" t="str">
        <f t="shared" ref="J81:J144" si="6">IF(I81=0, "Included", IF(ISERROR(H81*I81), "Included", H81*I81))</f>
        <v>Included</v>
      </c>
      <c r="K81" s="1108"/>
      <c r="M81" s="726" t="str">
        <f t="shared" si="5"/>
        <v>Bought-Out</v>
      </c>
      <c r="AA81" s="850" t="s">
        <v>523</v>
      </c>
    </row>
    <row r="82" spans="1:27" s="1072" customFormat="1" ht="39" customHeight="1">
      <c r="A82" s="857">
        <v>28</v>
      </c>
      <c r="B82" s="1080">
        <v>7000009656</v>
      </c>
      <c r="C82" s="1080">
        <v>800</v>
      </c>
      <c r="D82" s="1084" t="s">
        <v>646</v>
      </c>
      <c r="E82" s="1084">
        <v>1000020419</v>
      </c>
      <c r="F82" s="1084" t="s">
        <v>668</v>
      </c>
      <c r="G82" s="1080" t="s">
        <v>564</v>
      </c>
      <c r="H82" s="1080">
        <v>6</v>
      </c>
      <c r="I82" s="1114"/>
      <c r="J82" s="698" t="str">
        <f t="shared" si="6"/>
        <v>Included</v>
      </c>
      <c r="K82" s="1108"/>
      <c r="M82" s="726" t="str">
        <f t="shared" si="5"/>
        <v>Bought-Out</v>
      </c>
      <c r="AA82" s="336"/>
    </row>
    <row r="83" spans="1:27" s="1072" customFormat="1" ht="33.75" customHeight="1">
      <c r="A83" s="857">
        <v>29</v>
      </c>
      <c r="B83" s="1080">
        <v>7000009656</v>
      </c>
      <c r="C83" s="1080">
        <v>810</v>
      </c>
      <c r="D83" s="1084" t="s">
        <v>646</v>
      </c>
      <c r="E83" s="1084">
        <v>1000004401</v>
      </c>
      <c r="F83" s="1084" t="s">
        <v>669</v>
      </c>
      <c r="G83" s="1080" t="s">
        <v>564</v>
      </c>
      <c r="H83" s="1080">
        <v>6</v>
      </c>
      <c r="I83" s="1114"/>
      <c r="J83" s="698" t="str">
        <f t="shared" si="6"/>
        <v>Included</v>
      </c>
      <c r="K83" s="1108"/>
      <c r="M83" s="726" t="str">
        <f t="shared" si="5"/>
        <v>Bought-Out</v>
      </c>
      <c r="AA83" s="842"/>
    </row>
    <row r="84" spans="1:27" s="1072" customFormat="1" ht="60" customHeight="1">
      <c r="A84" s="857">
        <v>30</v>
      </c>
      <c r="B84" s="1080">
        <v>7000009656</v>
      </c>
      <c r="C84" s="1080">
        <v>820</v>
      </c>
      <c r="D84" s="1084" t="s">
        <v>647</v>
      </c>
      <c r="E84" s="1084">
        <v>1000003409</v>
      </c>
      <c r="F84" s="1084" t="s">
        <v>670</v>
      </c>
      <c r="G84" s="1080" t="s">
        <v>564</v>
      </c>
      <c r="H84" s="1080">
        <v>2</v>
      </c>
      <c r="I84" s="1114"/>
      <c r="J84" s="698" t="str">
        <f t="shared" si="6"/>
        <v>Included</v>
      </c>
      <c r="K84" s="1108"/>
      <c r="M84" s="726" t="str">
        <f t="shared" si="5"/>
        <v>Bought-Out</v>
      </c>
      <c r="AA84" s="840"/>
    </row>
    <row r="85" spans="1:27" s="1072" customFormat="1" ht="60" customHeight="1">
      <c r="A85" s="857">
        <v>31</v>
      </c>
      <c r="B85" s="1080">
        <v>7000009656</v>
      </c>
      <c r="C85" s="1080">
        <v>830</v>
      </c>
      <c r="D85" s="1084" t="s">
        <v>647</v>
      </c>
      <c r="E85" s="1084">
        <v>1000003411</v>
      </c>
      <c r="F85" s="1084" t="s">
        <v>671</v>
      </c>
      <c r="G85" s="1080" t="s">
        <v>564</v>
      </c>
      <c r="H85" s="1080">
        <v>1</v>
      </c>
      <c r="I85" s="1114"/>
      <c r="J85" s="698" t="str">
        <f t="shared" si="6"/>
        <v>Included</v>
      </c>
      <c r="K85" s="1108"/>
      <c r="M85" s="726" t="str">
        <f t="shared" si="5"/>
        <v>Bought-Out</v>
      </c>
      <c r="AA85" s="835"/>
    </row>
    <row r="86" spans="1:27" s="1072" customFormat="1" ht="60" customHeight="1">
      <c r="A86" s="857">
        <v>32</v>
      </c>
      <c r="B86" s="1080">
        <v>7000009656</v>
      </c>
      <c r="C86" s="1080">
        <v>860</v>
      </c>
      <c r="D86" s="1084" t="s">
        <v>648</v>
      </c>
      <c r="E86" s="1084">
        <v>1000011713</v>
      </c>
      <c r="F86" s="1084" t="s">
        <v>569</v>
      </c>
      <c r="G86" s="1080" t="s">
        <v>492</v>
      </c>
      <c r="H86" s="1080">
        <v>0.2</v>
      </c>
      <c r="I86" s="1114"/>
      <c r="J86" s="698" t="str">
        <f t="shared" si="6"/>
        <v>Included</v>
      </c>
      <c r="K86" s="1108"/>
      <c r="M86" s="726" t="str">
        <f t="shared" si="5"/>
        <v>Bought-Out</v>
      </c>
      <c r="AA86" s="843"/>
    </row>
    <row r="87" spans="1:27" s="1072" customFormat="1" ht="60" customHeight="1">
      <c r="A87" s="857">
        <v>33</v>
      </c>
      <c r="B87" s="1080">
        <v>7000009656</v>
      </c>
      <c r="C87" s="1080">
        <v>870</v>
      </c>
      <c r="D87" s="1084" t="s">
        <v>648</v>
      </c>
      <c r="E87" s="1084">
        <v>1000012373</v>
      </c>
      <c r="F87" s="1084" t="s">
        <v>570</v>
      </c>
      <c r="G87" s="1080" t="s">
        <v>492</v>
      </c>
      <c r="H87" s="1080">
        <v>0.2</v>
      </c>
      <c r="I87" s="1114"/>
      <c r="J87" s="698" t="str">
        <f t="shared" si="6"/>
        <v>Included</v>
      </c>
      <c r="K87" s="1108"/>
      <c r="M87" s="726" t="str">
        <f t="shared" si="5"/>
        <v>Bought-Out</v>
      </c>
      <c r="AA87" s="835"/>
    </row>
    <row r="88" spans="1:27" s="1072" customFormat="1" ht="60" customHeight="1">
      <c r="A88" s="827">
        <v>34</v>
      </c>
      <c r="B88" s="1329">
        <v>7000009656</v>
      </c>
      <c r="C88" s="1329">
        <v>1530</v>
      </c>
      <c r="D88" s="1329" t="s">
        <v>785</v>
      </c>
      <c r="E88" s="1329">
        <v>1000028245</v>
      </c>
      <c r="F88" s="1629" t="s">
        <v>788</v>
      </c>
      <c r="G88" s="1329" t="s">
        <v>574</v>
      </c>
      <c r="H88" s="1329">
        <v>1</v>
      </c>
      <c r="I88" s="1114"/>
      <c r="J88" s="698" t="str">
        <f t="shared" si="6"/>
        <v>Included</v>
      </c>
      <c r="K88" s="1108"/>
      <c r="M88" s="726"/>
      <c r="AA88" s="835"/>
    </row>
    <row r="89" spans="1:27" s="1072" customFormat="1" ht="60" customHeight="1">
      <c r="A89" s="827">
        <v>35</v>
      </c>
      <c r="B89" s="1329">
        <v>7000009656</v>
      </c>
      <c r="C89" s="1329">
        <v>1540</v>
      </c>
      <c r="D89" s="1329" t="s">
        <v>785</v>
      </c>
      <c r="E89" s="1329">
        <v>1000019912</v>
      </c>
      <c r="F89" s="1629" t="s">
        <v>787</v>
      </c>
      <c r="G89" s="1329" t="s">
        <v>574</v>
      </c>
      <c r="H89" s="1329">
        <v>1</v>
      </c>
      <c r="I89" s="1114"/>
      <c r="J89" s="698" t="str">
        <f t="shared" si="6"/>
        <v>Included</v>
      </c>
      <c r="K89" s="1108"/>
      <c r="M89" s="726"/>
      <c r="AA89" s="835"/>
    </row>
    <row r="90" spans="1:27" s="1072" customFormat="1" ht="60" customHeight="1">
      <c r="A90" s="827">
        <v>36</v>
      </c>
      <c r="B90" s="1329">
        <v>7000009656</v>
      </c>
      <c r="C90" s="1329">
        <v>1550</v>
      </c>
      <c r="D90" s="1329" t="s">
        <v>785</v>
      </c>
      <c r="E90" s="1329">
        <v>1000024186</v>
      </c>
      <c r="F90" s="1629" t="s">
        <v>789</v>
      </c>
      <c r="G90" s="1329" t="s">
        <v>574</v>
      </c>
      <c r="H90" s="1329">
        <v>1</v>
      </c>
      <c r="I90" s="1114"/>
      <c r="J90" s="698" t="str">
        <f t="shared" si="6"/>
        <v>Included</v>
      </c>
      <c r="K90" s="1108"/>
      <c r="M90" s="726"/>
      <c r="AA90" s="835"/>
    </row>
    <row r="91" spans="1:27" s="1072" customFormat="1" ht="60" customHeight="1">
      <c r="A91" s="827">
        <v>37</v>
      </c>
      <c r="B91" s="1329">
        <v>7000009656</v>
      </c>
      <c r="C91" s="1329">
        <v>1560</v>
      </c>
      <c r="D91" s="1329" t="s">
        <v>785</v>
      </c>
      <c r="E91" s="1329">
        <v>1000025945</v>
      </c>
      <c r="F91" s="1629" t="s">
        <v>790</v>
      </c>
      <c r="G91" s="1329" t="s">
        <v>565</v>
      </c>
      <c r="H91" s="1329">
        <v>1</v>
      </c>
      <c r="I91" s="1114"/>
      <c r="J91" s="698" t="str">
        <f t="shared" si="6"/>
        <v>Included</v>
      </c>
      <c r="K91" s="1108"/>
      <c r="M91" s="726"/>
      <c r="AA91" s="835"/>
    </row>
    <row r="92" spans="1:27" s="1072" customFormat="1" ht="27.75" customHeight="1">
      <c r="A92" s="1265" t="s">
        <v>676</v>
      </c>
      <c r="B92" s="1302" t="s">
        <v>677</v>
      </c>
      <c r="C92" s="1297"/>
      <c r="D92" s="1297"/>
      <c r="E92" s="1297"/>
      <c r="F92" s="1298"/>
      <c r="G92" s="1299"/>
      <c r="H92" s="1299"/>
      <c r="I92" s="1300"/>
      <c r="J92" s="1301"/>
      <c r="K92" s="1108"/>
      <c r="M92" s="726"/>
      <c r="AA92" s="835"/>
    </row>
    <row r="93" spans="1:27" s="1072" customFormat="1" ht="33">
      <c r="A93" s="857">
        <v>1</v>
      </c>
      <c r="B93" s="1080">
        <v>7000009656</v>
      </c>
      <c r="C93" s="1080">
        <v>890</v>
      </c>
      <c r="D93" s="1084" t="s">
        <v>678</v>
      </c>
      <c r="E93" s="1080">
        <v>1000001073</v>
      </c>
      <c r="F93" s="1084" t="s">
        <v>684</v>
      </c>
      <c r="G93" s="1084" t="s">
        <v>564</v>
      </c>
      <c r="H93" s="1084">
        <v>1</v>
      </c>
      <c r="I93" s="1114"/>
      <c r="J93" s="698" t="str">
        <f t="shared" si="6"/>
        <v>Included</v>
      </c>
      <c r="K93" s="1108"/>
      <c r="M93" s="726" t="str">
        <f t="shared" si="5"/>
        <v>Bought-Out</v>
      </c>
      <c r="AA93" s="840"/>
    </row>
    <row r="94" spans="1:27" s="1087" customFormat="1" ht="33">
      <c r="A94" s="857">
        <v>2</v>
      </c>
      <c r="B94" s="1080">
        <v>7000009656</v>
      </c>
      <c r="C94" s="1080">
        <v>900</v>
      </c>
      <c r="D94" s="1084" t="s">
        <v>678</v>
      </c>
      <c r="E94" s="1080">
        <v>1000013968</v>
      </c>
      <c r="F94" s="1084" t="s">
        <v>685</v>
      </c>
      <c r="G94" s="1084" t="s">
        <v>565</v>
      </c>
      <c r="H94" s="1084">
        <v>1</v>
      </c>
      <c r="I94" s="1114"/>
      <c r="J94" s="698" t="str">
        <f t="shared" si="6"/>
        <v>Included</v>
      </c>
      <c r="K94" s="1109"/>
      <c r="M94" s="940" t="str">
        <f t="shared" si="5"/>
        <v>Bought-Out</v>
      </c>
      <c r="AA94" s="943" t="s">
        <v>522</v>
      </c>
    </row>
    <row r="95" spans="1:27" s="1072" customFormat="1">
      <c r="A95" s="857">
        <v>3</v>
      </c>
      <c r="B95" s="1080">
        <v>7000009656</v>
      </c>
      <c r="C95" s="1080">
        <v>910</v>
      </c>
      <c r="D95" s="1084" t="s">
        <v>678</v>
      </c>
      <c r="E95" s="1080">
        <v>1000016764</v>
      </c>
      <c r="F95" s="1084" t="s">
        <v>649</v>
      </c>
      <c r="G95" s="1084" t="s">
        <v>564</v>
      </c>
      <c r="H95" s="1084">
        <v>1</v>
      </c>
      <c r="I95" s="1114"/>
      <c r="J95" s="698" t="str">
        <f t="shared" si="6"/>
        <v>Included</v>
      </c>
      <c r="K95" s="1108"/>
      <c r="M95" s="726" t="str">
        <f t="shared" si="5"/>
        <v>Bought-Out</v>
      </c>
      <c r="AA95" s="835"/>
    </row>
    <row r="96" spans="1:27" s="1072" customFormat="1" ht="33">
      <c r="A96" s="857">
        <v>4</v>
      </c>
      <c r="B96" s="1080">
        <v>7000009656</v>
      </c>
      <c r="C96" s="1080">
        <v>920</v>
      </c>
      <c r="D96" s="1084" t="s">
        <v>678</v>
      </c>
      <c r="E96" s="1080">
        <v>1000025219</v>
      </c>
      <c r="F96" s="1084" t="s">
        <v>579</v>
      </c>
      <c r="G96" s="1084" t="s">
        <v>564</v>
      </c>
      <c r="H96" s="1084">
        <v>1</v>
      </c>
      <c r="I96" s="1114"/>
      <c r="J96" s="698" t="str">
        <f t="shared" si="6"/>
        <v>Included</v>
      </c>
      <c r="K96" s="1108"/>
      <c r="M96" s="726" t="str">
        <f t="shared" si="5"/>
        <v>Bought-Out</v>
      </c>
      <c r="AA96" s="835"/>
    </row>
    <row r="97" spans="1:30" s="1072" customFormat="1" ht="33">
      <c r="A97" s="857">
        <v>5</v>
      </c>
      <c r="B97" s="1080">
        <v>7000009656</v>
      </c>
      <c r="C97" s="1080">
        <v>930</v>
      </c>
      <c r="D97" s="1084" t="s">
        <v>678</v>
      </c>
      <c r="E97" s="1080">
        <v>1000030470</v>
      </c>
      <c r="F97" s="1084" t="s">
        <v>686</v>
      </c>
      <c r="G97" s="1084" t="s">
        <v>565</v>
      </c>
      <c r="H97" s="1084">
        <v>1</v>
      </c>
      <c r="I97" s="1114"/>
      <c r="J97" s="698" t="str">
        <f t="shared" si="6"/>
        <v>Included</v>
      </c>
      <c r="K97" s="1108"/>
      <c r="M97" s="726" t="str">
        <f t="shared" si="5"/>
        <v>Bought-Out</v>
      </c>
      <c r="AA97" s="835"/>
      <c r="AB97" s="852">
        <v>2430</v>
      </c>
      <c r="AC97" s="852">
        <v>1000009321</v>
      </c>
      <c r="AD97" s="852">
        <v>55</v>
      </c>
    </row>
    <row r="98" spans="1:30" s="1072" customFormat="1" ht="33">
      <c r="A98" s="857">
        <v>6</v>
      </c>
      <c r="B98" s="1080">
        <v>7000009656</v>
      </c>
      <c r="C98" s="1080">
        <v>950</v>
      </c>
      <c r="D98" s="1084" t="s">
        <v>679</v>
      </c>
      <c r="E98" s="1080">
        <v>1000001678</v>
      </c>
      <c r="F98" s="1084" t="s">
        <v>687</v>
      </c>
      <c r="G98" s="1084" t="s">
        <v>565</v>
      </c>
      <c r="H98" s="1084">
        <v>1</v>
      </c>
      <c r="I98" s="1114"/>
      <c r="J98" s="698" t="str">
        <f t="shared" si="6"/>
        <v>Included</v>
      </c>
      <c r="K98" s="1108"/>
      <c r="M98" s="726" t="str">
        <f t="shared" si="5"/>
        <v>Bought-Out</v>
      </c>
      <c r="AA98" s="834"/>
      <c r="AB98" s="852">
        <v>2440</v>
      </c>
      <c r="AC98" s="852">
        <v>1000006183</v>
      </c>
      <c r="AD98" s="852">
        <v>660</v>
      </c>
    </row>
    <row r="99" spans="1:30" s="1072" customFormat="1" ht="33">
      <c r="A99" s="857">
        <v>7</v>
      </c>
      <c r="B99" s="1080">
        <v>7000009656</v>
      </c>
      <c r="C99" s="1080">
        <v>960</v>
      </c>
      <c r="D99" s="1084" t="s">
        <v>679</v>
      </c>
      <c r="E99" s="1080">
        <v>1000032764</v>
      </c>
      <c r="F99" s="1084" t="s">
        <v>688</v>
      </c>
      <c r="G99" s="1084" t="s">
        <v>565</v>
      </c>
      <c r="H99" s="1084">
        <v>3</v>
      </c>
      <c r="I99" s="1114"/>
      <c r="J99" s="698" t="str">
        <f t="shared" si="6"/>
        <v>Included</v>
      </c>
      <c r="K99" s="1108"/>
      <c r="M99" s="726" t="str">
        <f t="shared" si="5"/>
        <v>Bought-Out</v>
      </c>
      <c r="AA99" s="844"/>
      <c r="AB99" s="852">
        <v>2450</v>
      </c>
      <c r="AC99" s="852">
        <v>1000006188</v>
      </c>
      <c r="AD99" s="852">
        <v>55</v>
      </c>
    </row>
    <row r="100" spans="1:30" s="1072" customFormat="1" ht="49.5">
      <c r="A100" s="857">
        <v>8</v>
      </c>
      <c r="B100" s="1080">
        <v>7000009656</v>
      </c>
      <c r="C100" s="1080">
        <v>970</v>
      </c>
      <c r="D100" s="1084" t="s">
        <v>679</v>
      </c>
      <c r="E100" s="1080">
        <v>1000011252</v>
      </c>
      <c r="F100" s="1084" t="s">
        <v>689</v>
      </c>
      <c r="G100" s="1084" t="s">
        <v>565</v>
      </c>
      <c r="H100" s="1084">
        <v>1</v>
      </c>
      <c r="I100" s="1114"/>
      <c r="J100" s="698" t="str">
        <f t="shared" si="6"/>
        <v>Included</v>
      </c>
      <c r="K100" s="1108"/>
      <c r="M100" s="726" t="str">
        <f t="shared" si="5"/>
        <v>Bought-Out</v>
      </c>
      <c r="AA100" s="834"/>
    </row>
    <row r="101" spans="1:30" s="1072" customFormat="1" ht="49.5">
      <c r="A101" s="857">
        <v>9</v>
      </c>
      <c r="B101" s="1080">
        <v>7000009656</v>
      </c>
      <c r="C101" s="1080">
        <v>980</v>
      </c>
      <c r="D101" s="1084" t="s">
        <v>679</v>
      </c>
      <c r="E101" s="1080">
        <v>1000034953</v>
      </c>
      <c r="F101" s="1084" t="s">
        <v>690</v>
      </c>
      <c r="G101" s="1084" t="s">
        <v>565</v>
      </c>
      <c r="H101" s="1084">
        <v>2</v>
      </c>
      <c r="I101" s="1114"/>
      <c r="J101" s="698" t="str">
        <f t="shared" si="6"/>
        <v>Included</v>
      </c>
      <c r="K101" s="1108"/>
      <c r="M101" s="726" t="str">
        <f t="shared" si="5"/>
        <v>Bought-Out</v>
      </c>
      <c r="AA101" s="833"/>
    </row>
    <row r="102" spans="1:30" s="1072" customFormat="1" ht="39.75" customHeight="1">
      <c r="A102" s="857">
        <v>10</v>
      </c>
      <c r="B102" s="1080">
        <v>7000009656</v>
      </c>
      <c r="C102" s="1080">
        <v>990</v>
      </c>
      <c r="D102" s="1084" t="s">
        <v>679</v>
      </c>
      <c r="E102" s="1080">
        <v>1000000944</v>
      </c>
      <c r="F102" s="1084" t="s">
        <v>708</v>
      </c>
      <c r="G102" s="1084" t="s">
        <v>565</v>
      </c>
      <c r="H102" s="1084">
        <v>1</v>
      </c>
      <c r="I102" s="1114"/>
      <c r="J102" s="698" t="str">
        <f t="shared" si="6"/>
        <v>Included</v>
      </c>
      <c r="K102" s="1108"/>
      <c r="M102" s="726" t="str">
        <f t="shared" si="5"/>
        <v>Bought-Out</v>
      </c>
      <c r="AA102" s="850" t="s">
        <v>521</v>
      </c>
    </row>
    <row r="103" spans="1:30" s="1072" customFormat="1" ht="24.75" customHeight="1">
      <c r="A103" s="857">
        <v>11</v>
      </c>
      <c r="B103" s="1080">
        <v>7000009656</v>
      </c>
      <c r="C103" s="1080">
        <v>1000</v>
      </c>
      <c r="D103" s="1084" t="s">
        <v>679</v>
      </c>
      <c r="E103" s="1080">
        <v>1000032751</v>
      </c>
      <c r="F103" s="1084" t="s">
        <v>691</v>
      </c>
      <c r="G103" s="1084" t="s">
        <v>594</v>
      </c>
      <c r="H103" s="1084">
        <v>105</v>
      </c>
      <c r="I103" s="1114"/>
      <c r="J103" s="698" t="str">
        <f t="shared" si="6"/>
        <v>Included</v>
      </c>
      <c r="K103" s="1108"/>
      <c r="M103" s="726" t="str">
        <f t="shared" si="5"/>
        <v>Bought-Out</v>
      </c>
      <c r="AA103" s="834"/>
    </row>
    <row r="104" spans="1:30" s="1072" customFormat="1" ht="49.5">
      <c r="A104" s="857">
        <v>12</v>
      </c>
      <c r="B104" s="1080">
        <v>7000009656</v>
      </c>
      <c r="C104" s="1080">
        <v>1010</v>
      </c>
      <c r="D104" s="1084" t="s">
        <v>679</v>
      </c>
      <c r="E104" s="1080">
        <v>1000032373</v>
      </c>
      <c r="F104" s="1084" t="s">
        <v>692</v>
      </c>
      <c r="G104" s="1084" t="s">
        <v>565</v>
      </c>
      <c r="H104" s="1084">
        <v>3</v>
      </c>
      <c r="I104" s="1114"/>
      <c r="J104" s="698" t="str">
        <f t="shared" si="6"/>
        <v>Included</v>
      </c>
      <c r="K104" s="1108"/>
      <c r="M104" s="726" t="str">
        <f t="shared" si="5"/>
        <v>Bought-Out</v>
      </c>
      <c r="AA104" s="834"/>
    </row>
    <row r="105" spans="1:30" s="1072" customFormat="1" ht="49.5">
      <c r="A105" s="857">
        <v>13</v>
      </c>
      <c r="B105" s="1080">
        <v>7000009656</v>
      </c>
      <c r="C105" s="1080">
        <v>1020</v>
      </c>
      <c r="D105" s="1084" t="s">
        <v>679</v>
      </c>
      <c r="E105" s="1080">
        <v>1000011220</v>
      </c>
      <c r="F105" s="1084" t="s">
        <v>693</v>
      </c>
      <c r="G105" s="1084" t="s">
        <v>565</v>
      </c>
      <c r="H105" s="1084">
        <v>1</v>
      </c>
      <c r="I105" s="1114"/>
      <c r="J105" s="698" t="str">
        <f t="shared" si="6"/>
        <v>Included</v>
      </c>
      <c r="K105" s="1108"/>
      <c r="M105" s="726" t="str">
        <f t="shared" si="5"/>
        <v>Bought-Out</v>
      </c>
      <c r="AA105" s="835"/>
    </row>
    <row r="106" spans="1:30" s="1072" customFormat="1" ht="49.5">
      <c r="A106" s="857">
        <v>14</v>
      </c>
      <c r="B106" s="1080">
        <v>7000009656</v>
      </c>
      <c r="C106" s="1080">
        <v>1030</v>
      </c>
      <c r="D106" s="1084" t="s">
        <v>679</v>
      </c>
      <c r="E106" s="1080">
        <v>1000032783</v>
      </c>
      <c r="F106" s="1084" t="s">
        <v>694</v>
      </c>
      <c r="G106" s="1084" t="s">
        <v>565</v>
      </c>
      <c r="H106" s="1084">
        <v>2</v>
      </c>
      <c r="I106" s="1114"/>
      <c r="J106" s="698" t="str">
        <f t="shared" si="6"/>
        <v>Included</v>
      </c>
      <c r="K106" s="1108"/>
      <c r="M106" s="726" t="str">
        <f t="shared" si="5"/>
        <v>Bought-Out</v>
      </c>
      <c r="AA106" s="835"/>
    </row>
    <row r="107" spans="1:30" s="1072" customFormat="1" ht="49.5">
      <c r="A107" s="857">
        <v>15</v>
      </c>
      <c r="B107" s="1080">
        <v>7000009656</v>
      </c>
      <c r="C107" s="1080">
        <v>1040</v>
      </c>
      <c r="D107" s="1084" t="s">
        <v>679</v>
      </c>
      <c r="E107" s="1080">
        <v>1000001571</v>
      </c>
      <c r="F107" s="1084" t="s">
        <v>695</v>
      </c>
      <c r="G107" s="1084" t="s">
        <v>594</v>
      </c>
      <c r="H107" s="1084">
        <v>75</v>
      </c>
      <c r="I107" s="1114"/>
      <c r="J107" s="698" t="str">
        <f t="shared" si="6"/>
        <v>Included</v>
      </c>
      <c r="K107" s="1108"/>
      <c r="M107" s="726" t="str">
        <f t="shared" si="5"/>
        <v>Bought-Out</v>
      </c>
      <c r="AA107" s="845"/>
    </row>
    <row r="108" spans="1:30" s="1088" customFormat="1" ht="43.5" customHeight="1">
      <c r="A108" s="857">
        <v>16</v>
      </c>
      <c r="B108" s="1080">
        <v>7000009656</v>
      </c>
      <c r="C108" s="1080">
        <v>1060</v>
      </c>
      <c r="D108" s="1084" t="s">
        <v>680</v>
      </c>
      <c r="E108" s="1080">
        <v>1000001566</v>
      </c>
      <c r="F108" s="1084" t="s">
        <v>696</v>
      </c>
      <c r="G108" s="1084" t="s">
        <v>564</v>
      </c>
      <c r="H108" s="1084">
        <v>1</v>
      </c>
      <c r="I108" s="1114"/>
      <c r="J108" s="698" t="str">
        <f t="shared" si="6"/>
        <v>Included</v>
      </c>
      <c r="K108" s="1110"/>
      <c r="M108" s="832" t="str">
        <f t="shared" si="5"/>
        <v>Bought-Out</v>
      </c>
      <c r="AA108" s="846"/>
    </row>
    <row r="109" spans="1:30" s="1072" customFormat="1" ht="43.5" customHeight="1">
      <c r="A109" s="857">
        <v>17</v>
      </c>
      <c r="B109" s="1080">
        <v>7000009656</v>
      </c>
      <c r="C109" s="1080">
        <v>1070</v>
      </c>
      <c r="D109" s="1084" t="s">
        <v>680</v>
      </c>
      <c r="E109" s="1080">
        <v>1000001168</v>
      </c>
      <c r="F109" s="1084" t="s">
        <v>697</v>
      </c>
      <c r="G109" s="1084" t="s">
        <v>564</v>
      </c>
      <c r="H109" s="1084">
        <v>1</v>
      </c>
      <c r="I109" s="1114"/>
      <c r="J109" s="698" t="str">
        <f t="shared" si="6"/>
        <v>Included</v>
      </c>
      <c r="K109" s="1108"/>
      <c r="M109" s="726" t="str">
        <f t="shared" si="5"/>
        <v>Bought-Out</v>
      </c>
      <c r="AA109" s="834"/>
    </row>
    <row r="110" spans="1:30" s="1072" customFormat="1" ht="43.5" customHeight="1">
      <c r="A110" s="857">
        <v>18</v>
      </c>
      <c r="B110" s="1080">
        <v>7000009656</v>
      </c>
      <c r="C110" s="1080">
        <v>1080</v>
      </c>
      <c r="D110" s="1084" t="s">
        <v>680</v>
      </c>
      <c r="E110" s="1080">
        <v>1000000736</v>
      </c>
      <c r="F110" s="1084" t="s">
        <v>615</v>
      </c>
      <c r="G110" s="1084" t="s">
        <v>564</v>
      </c>
      <c r="H110" s="1084">
        <v>1</v>
      </c>
      <c r="I110" s="1114"/>
      <c r="J110" s="698" t="str">
        <f t="shared" si="6"/>
        <v>Included</v>
      </c>
      <c r="K110" s="1108"/>
      <c r="M110" s="726" t="str">
        <f t="shared" si="5"/>
        <v>Bought-Out</v>
      </c>
      <c r="AA110" s="847"/>
    </row>
    <row r="111" spans="1:30" s="1072" customFormat="1" ht="43.5" customHeight="1">
      <c r="A111" s="857">
        <v>19</v>
      </c>
      <c r="B111" s="1080">
        <v>7000009656</v>
      </c>
      <c r="C111" s="1080">
        <v>1090</v>
      </c>
      <c r="D111" s="1084" t="s">
        <v>680</v>
      </c>
      <c r="E111" s="1080">
        <v>1000006842</v>
      </c>
      <c r="F111" s="1084" t="s">
        <v>698</v>
      </c>
      <c r="G111" s="1084" t="s">
        <v>565</v>
      </c>
      <c r="H111" s="1084">
        <v>1</v>
      </c>
      <c r="I111" s="1114"/>
      <c r="J111" s="698" t="str">
        <f t="shared" si="6"/>
        <v>Included</v>
      </c>
      <c r="K111" s="1108"/>
      <c r="M111" s="726" t="str">
        <f t="shared" si="5"/>
        <v>Bought-Out</v>
      </c>
      <c r="AA111" s="834"/>
    </row>
    <row r="112" spans="1:30" s="1072" customFormat="1" ht="43.5" customHeight="1">
      <c r="A112" s="857">
        <v>20</v>
      </c>
      <c r="B112" s="1080">
        <v>7000009656</v>
      </c>
      <c r="C112" s="1080">
        <v>1100</v>
      </c>
      <c r="D112" s="1084" t="s">
        <v>680</v>
      </c>
      <c r="E112" s="1080">
        <v>1000006841</v>
      </c>
      <c r="F112" s="1084" t="s">
        <v>699</v>
      </c>
      <c r="G112" s="1084" t="s">
        <v>565</v>
      </c>
      <c r="H112" s="1084">
        <v>1</v>
      </c>
      <c r="I112" s="1114"/>
      <c r="J112" s="698" t="str">
        <f t="shared" si="6"/>
        <v>Included</v>
      </c>
      <c r="K112" s="1108"/>
      <c r="M112" s="726" t="str">
        <f t="shared" si="5"/>
        <v>Bought-Out</v>
      </c>
      <c r="AA112" s="833"/>
    </row>
    <row r="113" spans="1:37" s="1072" customFormat="1" ht="43.5" customHeight="1">
      <c r="A113" s="857">
        <v>21</v>
      </c>
      <c r="B113" s="1080">
        <v>7000009656</v>
      </c>
      <c r="C113" s="1080">
        <v>1110</v>
      </c>
      <c r="D113" s="1084" t="s">
        <v>680</v>
      </c>
      <c r="E113" s="1080">
        <v>1000030470</v>
      </c>
      <c r="F113" s="1084" t="s">
        <v>709</v>
      </c>
      <c r="G113" s="1084" t="s">
        <v>565</v>
      </c>
      <c r="H113" s="1084">
        <v>1</v>
      </c>
      <c r="I113" s="1114"/>
      <c r="J113" s="698" t="str">
        <f t="shared" si="6"/>
        <v>Included</v>
      </c>
      <c r="K113" s="1108"/>
      <c r="M113" s="726" t="str">
        <f t="shared" si="5"/>
        <v>Bought-Out</v>
      </c>
      <c r="AA113" s="850" t="s">
        <v>524</v>
      </c>
    </row>
    <row r="114" spans="1:37" s="790" customFormat="1" ht="40.5" customHeight="1">
      <c r="A114" s="857">
        <v>22</v>
      </c>
      <c r="B114" s="1080">
        <v>7000009656</v>
      </c>
      <c r="C114" s="1080">
        <v>1130</v>
      </c>
      <c r="D114" s="1084" t="s">
        <v>642</v>
      </c>
      <c r="E114" s="1080">
        <v>1000014547</v>
      </c>
      <c r="F114" s="1084" t="s">
        <v>566</v>
      </c>
      <c r="G114" s="1084" t="s">
        <v>564</v>
      </c>
      <c r="H114" s="1084">
        <v>1</v>
      </c>
      <c r="I114" s="1114"/>
      <c r="J114" s="698" t="str">
        <f t="shared" si="6"/>
        <v>Included</v>
      </c>
      <c r="K114" s="789"/>
      <c r="O114" s="791" t="s">
        <v>289</v>
      </c>
      <c r="P114" s="792"/>
      <c r="Q114" s="793">
        <f>IF(ISERROR(#REF!/#REF!),0,#REF! /#REF!)</f>
        <v>0</v>
      </c>
      <c r="R114" s="792"/>
      <c r="S114" s="792"/>
      <c r="T114" s="792"/>
      <c r="U114" s="792"/>
      <c r="V114" s="794"/>
      <c r="W114" s="794"/>
      <c r="X114" s="794"/>
      <c r="Y114" s="794"/>
      <c r="Z114" s="794"/>
      <c r="AA114" s="850" t="s">
        <v>523</v>
      </c>
      <c r="AB114" s="795"/>
      <c r="AC114" s="795"/>
      <c r="AD114" s="795"/>
      <c r="AE114" s="795"/>
      <c r="AF114" s="795"/>
      <c r="AG114" s="795"/>
      <c r="AH114" s="795"/>
      <c r="AI114" s="795"/>
      <c r="AJ114" s="795"/>
      <c r="AK114" s="795"/>
    </row>
    <row r="115" spans="1:37" s="1072" customFormat="1" ht="40.5" customHeight="1">
      <c r="A115" s="857">
        <v>23</v>
      </c>
      <c r="B115" s="1080">
        <v>7000009656</v>
      </c>
      <c r="C115" s="1080">
        <v>1140</v>
      </c>
      <c r="D115" s="1084" t="s">
        <v>642</v>
      </c>
      <c r="E115" s="1080">
        <v>1000020262</v>
      </c>
      <c r="F115" s="1084" t="s">
        <v>567</v>
      </c>
      <c r="G115" s="1084" t="s">
        <v>564</v>
      </c>
      <c r="H115" s="1084">
        <v>1</v>
      </c>
      <c r="I115" s="1114"/>
      <c r="J115" s="698" t="str">
        <f t="shared" si="6"/>
        <v>Included</v>
      </c>
      <c r="K115" s="1108"/>
      <c r="M115" s="726" t="str">
        <f t="shared" ref="M115:M141" si="7">IF(K115="","Bought-Out",K115)</f>
        <v>Bought-Out</v>
      </c>
      <c r="AA115" s="834"/>
    </row>
    <row r="116" spans="1:37" s="1072" customFormat="1" ht="40.5" customHeight="1">
      <c r="A116" s="857">
        <v>24</v>
      </c>
      <c r="B116" s="1080">
        <v>7000009656</v>
      </c>
      <c r="C116" s="1080">
        <v>1150</v>
      </c>
      <c r="D116" s="1084" t="s">
        <v>642</v>
      </c>
      <c r="E116" s="1080">
        <v>1000038387</v>
      </c>
      <c r="F116" s="1084" t="s">
        <v>662</v>
      </c>
      <c r="G116" s="1084" t="s">
        <v>564</v>
      </c>
      <c r="H116" s="1084">
        <v>2</v>
      </c>
      <c r="I116" s="1114"/>
      <c r="J116" s="698" t="str">
        <f t="shared" si="6"/>
        <v>Included</v>
      </c>
      <c r="K116" s="1108"/>
      <c r="M116" s="726" t="str">
        <f t="shared" si="7"/>
        <v>Bought-Out</v>
      </c>
      <c r="AA116" s="833"/>
    </row>
    <row r="117" spans="1:37" s="1072" customFormat="1" ht="40.5" customHeight="1">
      <c r="A117" s="857">
        <v>25</v>
      </c>
      <c r="B117" s="1080">
        <v>7000009656</v>
      </c>
      <c r="C117" s="1080">
        <v>1160</v>
      </c>
      <c r="D117" s="1084" t="s">
        <v>642</v>
      </c>
      <c r="E117" s="1080">
        <v>1000038325</v>
      </c>
      <c r="F117" s="1084" t="s">
        <v>568</v>
      </c>
      <c r="G117" s="1084" t="s">
        <v>564</v>
      </c>
      <c r="H117" s="1084">
        <v>4</v>
      </c>
      <c r="I117" s="1114"/>
      <c r="J117" s="698" t="str">
        <f t="shared" si="6"/>
        <v>Included</v>
      </c>
      <c r="K117" s="1108"/>
      <c r="M117" s="726" t="str">
        <f t="shared" si="7"/>
        <v>Bought-Out</v>
      </c>
      <c r="AA117" s="833"/>
    </row>
    <row r="118" spans="1:37" s="1072" customFormat="1" ht="49.5">
      <c r="A118" s="857">
        <v>26</v>
      </c>
      <c r="B118" s="1080">
        <v>7000009656</v>
      </c>
      <c r="C118" s="1080">
        <v>1170</v>
      </c>
      <c r="D118" s="1084" t="s">
        <v>642</v>
      </c>
      <c r="E118" s="1080">
        <v>1000012058</v>
      </c>
      <c r="F118" s="1084" t="s">
        <v>700</v>
      </c>
      <c r="G118" s="1084" t="s">
        <v>565</v>
      </c>
      <c r="H118" s="1084">
        <v>1</v>
      </c>
      <c r="I118" s="1114"/>
      <c r="J118" s="698" t="str">
        <f t="shared" si="6"/>
        <v>Included</v>
      </c>
      <c r="K118" s="1108"/>
      <c r="M118" s="726" t="str">
        <f t="shared" si="7"/>
        <v>Bought-Out</v>
      </c>
      <c r="AA118" s="834"/>
    </row>
    <row r="119" spans="1:37" s="1072" customFormat="1">
      <c r="A119" s="857">
        <v>27</v>
      </c>
      <c r="B119" s="1080">
        <v>7000009656</v>
      </c>
      <c r="C119" s="1080">
        <v>1180</v>
      </c>
      <c r="D119" s="1084" t="s">
        <v>642</v>
      </c>
      <c r="E119" s="1080">
        <v>1000001894</v>
      </c>
      <c r="F119" s="1084" t="s">
        <v>664</v>
      </c>
      <c r="G119" s="1084" t="s">
        <v>564</v>
      </c>
      <c r="H119" s="1084">
        <v>1</v>
      </c>
      <c r="I119" s="1114"/>
      <c r="J119" s="698" t="str">
        <f t="shared" si="6"/>
        <v>Included</v>
      </c>
      <c r="K119" s="1108"/>
      <c r="M119" s="726" t="str">
        <f t="shared" si="7"/>
        <v>Bought-Out</v>
      </c>
      <c r="AA119" s="835"/>
    </row>
    <row r="120" spans="1:37" s="1072" customFormat="1" ht="66">
      <c r="A120" s="857">
        <v>28</v>
      </c>
      <c r="B120" s="1080">
        <v>7000009656</v>
      </c>
      <c r="C120" s="1080">
        <v>1200</v>
      </c>
      <c r="D120" s="1084" t="s">
        <v>681</v>
      </c>
      <c r="E120" s="1080">
        <v>1000029039</v>
      </c>
      <c r="F120" s="1084" t="s">
        <v>617</v>
      </c>
      <c r="G120" s="1084" t="s">
        <v>564</v>
      </c>
      <c r="H120" s="1084">
        <v>3</v>
      </c>
      <c r="I120" s="1114"/>
      <c r="J120" s="698" t="str">
        <f t="shared" si="6"/>
        <v>Included</v>
      </c>
      <c r="K120" s="1108"/>
      <c r="M120" s="726" t="str">
        <f t="shared" si="7"/>
        <v>Bought-Out</v>
      </c>
      <c r="AA120" s="848"/>
    </row>
    <row r="121" spans="1:37" s="1072" customFormat="1" ht="77.25" customHeight="1">
      <c r="A121" s="857">
        <v>29</v>
      </c>
      <c r="B121" s="1080">
        <v>7000009656</v>
      </c>
      <c r="C121" s="1080">
        <v>1210</v>
      </c>
      <c r="D121" s="1084" t="s">
        <v>681</v>
      </c>
      <c r="E121" s="1080">
        <v>1000029035</v>
      </c>
      <c r="F121" s="1084" t="s">
        <v>618</v>
      </c>
      <c r="G121" s="1084" t="s">
        <v>564</v>
      </c>
      <c r="H121" s="1084">
        <v>3</v>
      </c>
      <c r="I121" s="1114"/>
      <c r="J121" s="698" t="str">
        <f t="shared" si="6"/>
        <v>Included</v>
      </c>
      <c r="K121" s="1108"/>
      <c r="M121" s="726" t="str">
        <f t="shared" si="7"/>
        <v>Bought-Out</v>
      </c>
      <c r="AA121" s="837"/>
    </row>
    <row r="122" spans="1:37" s="1072" customFormat="1" ht="78" customHeight="1">
      <c r="A122" s="857">
        <v>30</v>
      </c>
      <c r="B122" s="1080">
        <v>7000009656</v>
      </c>
      <c r="C122" s="1080">
        <v>1220</v>
      </c>
      <c r="D122" s="1084" t="s">
        <v>681</v>
      </c>
      <c r="E122" s="1080">
        <v>1000020186</v>
      </c>
      <c r="F122" s="1084" t="s">
        <v>701</v>
      </c>
      <c r="G122" s="1084" t="s">
        <v>564</v>
      </c>
      <c r="H122" s="1084">
        <v>3</v>
      </c>
      <c r="I122" s="1114"/>
      <c r="J122" s="698" t="str">
        <f t="shared" si="6"/>
        <v>Included</v>
      </c>
      <c r="K122" s="1108"/>
      <c r="M122" s="726" t="str">
        <f t="shared" si="7"/>
        <v>Bought-Out</v>
      </c>
      <c r="AA122" s="837"/>
    </row>
    <row r="123" spans="1:37" s="1072" customFormat="1" ht="75.75" customHeight="1">
      <c r="A123" s="857">
        <v>31</v>
      </c>
      <c r="B123" s="1080">
        <v>7000009656</v>
      </c>
      <c r="C123" s="1080">
        <v>1230</v>
      </c>
      <c r="D123" s="1084" t="s">
        <v>681</v>
      </c>
      <c r="E123" s="1080">
        <v>1000020190</v>
      </c>
      <c r="F123" s="1084" t="s">
        <v>702</v>
      </c>
      <c r="G123" s="1084" t="s">
        <v>564</v>
      </c>
      <c r="H123" s="1084">
        <v>3</v>
      </c>
      <c r="I123" s="1114"/>
      <c r="J123" s="698" t="str">
        <f t="shared" si="6"/>
        <v>Included</v>
      </c>
      <c r="K123" s="1108"/>
      <c r="M123" s="726" t="str">
        <f t="shared" si="7"/>
        <v>Bought-Out</v>
      </c>
      <c r="AA123" s="836"/>
    </row>
    <row r="124" spans="1:37" s="1072" customFormat="1" ht="28.5" customHeight="1">
      <c r="A124" s="857">
        <v>32</v>
      </c>
      <c r="B124" s="1080">
        <v>7000009656</v>
      </c>
      <c r="C124" s="1080">
        <v>1240</v>
      </c>
      <c r="D124" s="1084" t="s">
        <v>681</v>
      </c>
      <c r="E124" s="1080">
        <v>1000029974</v>
      </c>
      <c r="F124" s="1084" t="s">
        <v>703</v>
      </c>
      <c r="G124" s="1084" t="s">
        <v>564</v>
      </c>
      <c r="H124" s="1084">
        <v>2</v>
      </c>
      <c r="I124" s="1114"/>
      <c r="J124" s="698" t="str">
        <f t="shared" si="6"/>
        <v>Included</v>
      </c>
      <c r="K124" s="1108"/>
      <c r="M124" s="726" t="str">
        <f t="shared" si="7"/>
        <v>Bought-Out</v>
      </c>
      <c r="AA124" s="837"/>
    </row>
    <row r="125" spans="1:37" s="1072" customFormat="1" ht="75.75" customHeight="1">
      <c r="A125" s="857">
        <v>33</v>
      </c>
      <c r="B125" s="1080">
        <v>7000009656</v>
      </c>
      <c r="C125" s="1080">
        <v>1250</v>
      </c>
      <c r="D125" s="1084" t="s">
        <v>681</v>
      </c>
      <c r="E125" s="1080">
        <v>1000033706</v>
      </c>
      <c r="F125" s="1084" t="s">
        <v>704</v>
      </c>
      <c r="G125" s="1084" t="s">
        <v>564</v>
      </c>
      <c r="H125" s="1084">
        <v>1</v>
      </c>
      <c r="I125" s="1114"/>
      <c r="J125" s="698" t="str">
        <f t="shared" si="6"/>
        <v>Included</v>
      </c>
      <c r="K125" s="1108"/>
      <c r="M125" s="726" t="str">
        <f t="shared" si="7"/>
        <v>Bought-Out</v>
      </c>
      <c r="AA125" s="837"/>
    </row>
    <row r="126" spans="1:37" s="1072" customFormat="1" ht="56.25" customHeight="1">
      <c r="A126" s="857">
        <v>34</v>
      </c>
      <c r="B126" s="1080">
        <v>7000009656</v>
      </c>
      <c r="C126" s="1080">
        <v>1260</v>
      </c>
      <c r="D126" s="1084" t="s">
        <v>681</v>
      </c>
      <c r="E126" s="1080">
        <v>1000029043</v>
      </c>
      <c r="F126" s="1084" t="s">
        <v>616</v>
      </c>
      <c r="G126" s="1084" t="s">
        <v>564</v>
      </c>
      <c r="H126" s="1084">
        <v>2</v>
      </c>
      <c r="I126" s="1114"/>
      <c r="J126" s="698" t="str">
        <f t="shared" si="6"/>
        <v>Included</v>
      </c>
      <c r="K126" s="1108"/>
      <c r="M126" s="726" t="str">
        <f t="shared" si="7"/>
        <v>Bought-Out</v>
      </c>
      <c r="AA126" s="850" t="s">
        <v>524</v>
      </c>
    </row>
    <row r="127" spans="1:37" s="1072" customFormat="1" ht="63" customHeight="1">
      <c r="A127" s="857">
        <v>35</v>
      </c>
      <c r="B127" s="1080">
        <v>7000009656</v>
      </c>
      <c r="C127" s="1080">
        <v>1270</v>
      </c>
      <c r="D127" s="1084" t="s">
        <v>681</v>
      </c>
      <c r="E127" s="1080">
        <v>1000029033</v>
      </c>
      <c r="F127" s="1084" t="s">
        <v>724</v>
      </c>
      <c r="G127" s="1084" t="s">
        <v>564</v>
      </c>
      <c r="H127" s="1084">
        <v>1</v>
      </c>
      <c r="I127" s="1114"/>
      <c r="J127" s="698" t="str">
        <f t="shared" si="6"/>
        <v>Included</v>
      </c>
      <c r="K127" s="1108"/>
      <c r="M127" s="726" t="str">
        <f t="shared" si="7"/>
        <v>Bought-Out</v>
      </c>
      <c r="AA127" s="850" t="s">
        <v>523</v>
      </c>
    </row>
    <row r="128" spans="1:37" s="1072" customFormat="1" ht="49.5">
      <c r="A128" s="857">
        <v>36</v>
      </c>
      <c r="B128" s="1080">
        <v>7000009656</v>
      </c>
      <c r="C128" s="1080">
        <v>1280</v>
      </c>
      <c r="D128" s="1084" t="s">
        <v>681</v>
      </c>
      <c r="E128" s="1080">
        <v>1000015952</v>
      </c>
      <c r="F128" s="1084" t="s">
        <v>667</v>
      </c>
      <c r="G128" s="1084" t="s">
        <v>492</v>
      </c>
      <c r="H128" s="1084">
        <v>1</v>
      </c>
      <c r="I128" s="1114"/>
      <c r="J128" s="698" t="str">
        <f t="shared" si="6"/>
        <v>Included</v>
      </c>
      <c r="K128" s="1108"/>
      <c r="M128" s="726" t="str">
        <f t="shared" si="7"/>
        <v>Bought-Out</v>
      </c>
      <c r="AA128" s="836"/>
    </row>
    <row r="129" spans="1:27" s="1072" customFormat="1" ht="45.75" customHeight="1">
      <c r="A129" s="857">
        <v>37</v>
      </c>
      <c r="B129" s="1080">
        <v>7000009656</v>
      </c>
      <c r="C129" s="1080">
        <v>1300</v>
      </c>
      <c r="D129" s="1084" t="s">
        <v>644</v>
      </c>
      <c r="E129" s="1080">
        <v>1000000442</v>
      </c>
      <c r="F129" s="1084" t="s">
        <v>573</v>
      </c>
      <c r="G129" s="1084" t="s">
        <v>574</v>
      </c>
      <c r="H129" s="1084">
        <v>1</v>
      </c>
      <c r="I129" s="1114"/>
      <c r="J129" s="698" t="str">
        <f t="shared" si="6"/>
        <v>Included</v>
      </c>
      <c r="K129" s="1108"/>
      <c r="M129" s="726" t="str">
        <f t="shared" si="7"/>
        <v>Bought-Out</v>
      </c>
      <c r="AA129" s="838"/>
    </row>
    <row r="130" spans="1:27" s="1072" customFormat="1" ht="45.75" customHeight="1">
      <c r="A130" s="857">
        <v>38</v>
      </c>
      <c r="B130" s="1080">
        <v>7000009656</v>
      </c>
      <c r="C130" s="1080">
        <v>1310</v>
      </c>
      <c r="D130" s="1084" t="s">
        <v>644</v>
      </c>
      <c r="E130" s="1080">
        <v>1000000443</v>
      </c>
      <c r="F130" s="1084" t="s">
        <v>572</v>
      </c>
      <c r="G130" s="1084" t="s">
        <v>574</v>
      </c>
      <c r="H130" s="1084">
        <v>1</v>
      </c>
      <c r="I130" s="1114"/>
      <c r="J130" s="698" t="str">
        <f t="shared" si="6"/>
        <v>Included</v>
      </c>
      <c r="K130" s="1108"/>
      <c r="M130" s="726" t="str">
        <f t="shared" si="7"/>
        <v>Bought-Out</v>
      </c>
      <c r="AA130" s="838"/>
    </row>
    <row r="131" spans="1:27" s="1072" customFormat="1" ht="45.75" customHeight="1">
      <c r="A131" s="857">
        <v>39</v>
      </c>
      <c r="B131" s="1080">
        <v>7000009656</v>
      </c>
      <c r="C131" s="1080">
        <v>1320</v>
      </c>
      <c r="D131" s="1084" t="s">
        <v>644</v>
      </c>
      <c r="E131" s="1080">
        <v>1000000444</v>
      </c>
      <c r="F131" s="1084" t="s">
        <v>571</v>
      </c>
      <c r="G131" s="1084" t="s">
        <v>574</v>
      </c>
      <c r="H131" s="1084">
        <v>1</v>
      </c>
      <c r="I131" s="1114"/>
      <c r="J131" s="698" t="str">
        <f t="shared" si="6"/>
        <v>Included</v>
      </c>
      <c r="K131" s="1108"/>
      <c r="M131" s="726" t="str">
        <f t="shared" si="7"/>
        <v>Bought-Out</v>
      </c>
      <c r="AA131" s="837"/>
    </row>
    <row r="132" spans="1:27" s="1072" customFormat="1" ht="59.25" customHeight="1">
      <c r="A132" s="857">
        <v>40</v>
      </c>
      <c r="B132" s="1080">
        <v>7000009656</v>
      </c>
      <c r="C132" s="1080">
        <v>1350</v>
      </c>
      <c r="D132" s="1084" t="s">
        <v>682</v>
      </c>
      <c r="E132" s="1080">
        <v>1000012366</v>
      </c>
      <c r="F132" s="1084" t="s">
        <v>620</v>
      </c>
      <c r="G132" s="1084" t="s">
        <v>564</v>
      </c>
      <c r="H132" s="1084">
        <v>24</v>
      </c>
      <c r="I132" s="1114"/>
      <c r="J132" s="698" t="str">
        <f t="shared" si="6"/>
        <v>Included</v>
      </c>
      <c r="K132" s="1108"/>
      <c r="M132" s="726" t="str">
        <f t="shared" si="7"/>
        <v>Bought-Out</v>
      </c>
      <c r="AA132" s="834"/>
    </row>
    <row r="133" spans="1:27" s="1072" customFormat="1" ht="59.25" customHeight="1">
      <c r="A133" s="857">
        <v>41</v>
      </c>
      <c r="B133" s="1080">
        <v>7000009656</v>
      </c>
      <c r="C133" s="1080">
        <v>1360</v>
      </c>
      <c r="D133" s="1084" t="s">
        <v>682</v>
      </c>
      <c r="E133" s="1080">
        <v>1000028770</v>
      </c>
      <c r="F133" s="1084" t="s">
        <v>619</v>
      </c>
      <c r="G133" s="1084" t="s">
        <v>564</v>
      </c>
      <c r="H133" s="1084">
        <v>36</v>
      </c>
      <c r="I133" s="1114"/>
      <c r="J133" s="698" t="str">
        <f t="shared" si="6"/>
        <v>Included</v>
      </c>
      <c r="K133" s="1108"/>
      <c r="M133" s="726" t="str">
        <f t="shared" si="7"/>
        <v>Bought-Out</v>
      </c>
      <c r="AA133" s="837"/>
    </row>
    <row r="134" spans="1:27" s="1072" customFormat="1" ht="31.5" customHeight="1">
      <c r="A134" s="857">
        <v>42</v>
      </c>
      <c r="B134" s="1080">
        <v>7000009656</v>
      </c>
      <c r="C134" s="1080">
        <v>1380</v>
      </c>
      <c r="D134" s="1084" t="s">
        <v>646</v>
      </c>
      <c r="E134" s="1080">
        <v>1000020417</v>
      </c>
      <c r="F134" s="1084" t="s">
        <v>705</v>
      </c>
      <c r="G134" s="1084" t="s">
        <v>564</v>
      </c>
      <c r="H134" s="1084">
        <v>3</v>
      </c>
      <c r="I134" s="1114"/>
      <c r="J134" s="698" t="str">
        <f t="shared" si="6"/>
        <v>Included</v>
      </c>
      <c r="K134" s="1108"/>
      <c r="M134" s="726" t="str">
        <f t="shared" si="7"/>
        <v>Bought-Out</v>
      </c>
      <c r="AA134" s="836"/>
    </row>
    <row r="135" spans="1:27" s="1072" customFormat="1" ht="31.5" customHeight="1">
      <c r="A135" s="857">
        <v>43</v>
      </c>
      <c r="B135" s="1080">
        <v>7000009656</v>
      </c>
      <c r="C135" s="1080">
        <v>1390</v>
      </c>
      <c r="D135" s="1084" t="s">
        <v>646</v>
      </c>
      <c r="E135" s="1080">
        <v>1000020416</v>
      </c>
      <c r="F135" s="1084" t="s">
        <v>614</v>
      </c>
      <c r="G135" s="1084" t="s">
        <v>564</v>
      </c>
      <c r="H135" s="1084">
        <v>3</v>
      </c>
      <c r="I135" s="1114"/>
      <c r="J135" s="698" t="str">
        <f t="shared" si="6"/>
        <v>Included</v>
      </c>
      <c r="K135" s="1108"/>
      <c r="M135" s="726" t="str">
        <f t="shared" si="7"/>
        <v>Bought-Out</v>
      </c>
      <c r="AA135" s="836"/>
    </row>
    <row r="136" spans="1:27" s="1072" customFormat="1" ht="31.5" customHeight="1">
      <c r="A136" s="857">
        <v>44</v>
      </c>
      <c r="B136" s="1080">
        <v>7000009656</v>
      </c>
      <c r="C136" s="1080">
        <v>1400</v>
      </c>
      <c r="D136" s="1084" t="s">
        <v>646</v>
      </c>
      <c r="E136" s="1080">
        <v>1000001695</v>
      </c>
      <c r="F136" s="1084" t="s">
        <v>706</v>
      </c>
      <c r="G136" s="1084" t="s">
        <v>564</v>
      </c>
      <c r="H136" s="1084">
        <v>3</v>
      </c>
      <c r="I136" s="1114"/>
      <c r="J136" s="698" t="str">
        <f t="shared" si="6"/>
        <v>Included</v>
      </c>
      <c r="K136" s="1108"/>
      <c r="M136" s="726" t="str">
        <f t="shared" si="7"/>
        <v>Bought-Out</v>
      </c>
      <c r="AA136" s="836"/>
    </row>
    <row r="137" spans="1:27" s="1072" customFormat="1" ht="31.5" customHeight="1">
      <c r="A137" s="857">
        <v>45</v>
      </c>
      <c r="B137" s="1080">
        <v>7000009656</v>
      </c>
      <c r="C137" s="1080">
        <v>1410</v>
      </c>
      <c r="D137" s="1084" t="s">
        <v>646</v>
      </c>
      <c r="E137" s="1080">
        <v>1000043069</v>
      </c>
      <c r="F137" s="1084" t="s">
        <v>707</v>
      </c>
      <c r="G137" s="1084" t="s">
        <v>564</v>
      </c>
      <c r="H137" s="1084">
        <v>3</v>
      </c>
      <c r="I137" s="1114"/>
      <c r="J137" s="698" t="str">
        <f t="shared" si="6"/>
        <v>Included</v>
      </c>
      <c r="K137" s="1108"/>
      <c r="M137" s="726" t="str">
        <f t="shared" si="7"/>
        <v>Bought-Out</v>
      </c>
      <c r="AA137" s="1117"/>
    </row>
    <row r="138" spans="1:27" s="1072" customFormat="1" ht="45" customHeight="1">
      <c r="A138" s="857">
        <v>46</v>
      </c>
      <c r="B138" s="1080">
        <v>7000009656</v>
      </c>
      <c r="C138" s="1080">
        <v>1430</v>
      </c>
      <c r="D138" s="1084" t="s">
        <v>683</v>
      </c>
      <c r="E138" s="1080">
        <v>1000001333</v>
      </c>
      <c r="F138" s="1084" t="s">
        <v>710</v>
      </c>
      <c r="G138" s="1084" t="s">
        <v>564</v>
      </c>
      <c r="H138" s="1084">
        <v>1</v>
      </c>
      <c r="I138" s="1114"/>
      <c r="J138" s="698" t="str">
        <f t="shared" si="6"/>
        <v>Included</v>
      </c>
      <c r="K138" s="1108"/>
      <c r="M138" s="726" t="str">
        <f t="shared" si="7"/>
        <v>Bought-Out</v>
      </c>
      <c r="AA138" s="837"/>
    </row>
    <row r="139" spans="1:27" s="1072" customFormat="1" ht="47.25" customHeight="1">
      <c r="A139" s="857">
        <v>47</v>
      </c>
      <c r="B139" s="1080">
        <v>7000009656</v>
      </c>
      <c r="C139" s="1080">
        <v>1440</v>
      </c>
      <c r="D139" s="1084" t="s">
        <v>683</v>
      </c>
      <c r="E139" s="1080">
        <v>1000000815</v>
      </c>
      <c r="F139" s="1084" t="s">
        <v>711</v>
      </c>
      <c r="G139" s="1084" t="s">
        <v>564</v>
      </c>
      <c r="H139" s="1084">
        <v>1</v>
      </c>
      <c r="I139" s="1114"/>
      <c r="J139" s="698" t="str">
        <f t="shared" si="6"/>
        <v>Included</v>
      </c>
      <c r="K139" s="1108"/>
      <c r="M139" s="726" t="str">
        <f t="shared" si="7"/>
        <v>Bought-Out</v>
      </c>
      <c r="AA139" s="850" t="s">
        <v>523</v>
      </c>
    </row>
    <row r="140" spans="1:27" s="1072" customFormat="1" ht="60.75" customHeight="1">
      <c r="A140" s="857">
        <v>48</v>
      </c>
      <c r="B140" s="1080">
        <v>7000009656</v>
      </c>
      <c r="C140" s="1080">
        <v>1470</v>
      </c>
      <c r="D140" s="1084" t="s">
        <v>648</v>
      </c>
      <c r="E140" s="1080">
        <v>1000011713</v>
      </c>
      <c r="F140" s="1084" t="s">
        <v>569</v>
      </c>
      <c r="G140" s="1084" t="s">
        <v>492</v>
      </c>
      <c r="H140" s="1084">
        <v>0.2</v>
      </c>
      <c r="I140" s="1114"/>
      <c r="J140" s="698" t="str">
        <f t="shared" si="6"/>
        <v>Included</v>
      </c>
      <c r="K140" s="1108"/>
      <c r="M140" s="726" t="str">
        <f t="shared" si="7"/>
        <v>Bought-Out</v>
      </c>
      <c r="AA140" s="836"/>
    </row>
    <row r="141" spans="1:27" s="1072" customFormat="1" ht="57" customHeight="1">
      <c r="A141" s="857">
        <v>49</v>
      </c>
      <c r="B141" s="1080">
        <v>7000009656</v>
      </c>
      <c r="C141" s="1080">
        <v>1480</v>
      </c>
      <c r="D141" s="1084" t="s">
        <v>648</v>
      </c>
      <c r="E141" s="1080">
        <v>1000012373</v>
      </c>
      <c r="F141" s="1084" t="s">
        <v>723</v>
      </c>
      <c r="G141" s="1084" t="s">
        <v>492</v>
      </c>
      <c r="H141" s="1084">
        <v>0.2</v>
      </c>
      <c r="I141" s="1114"/>
      <c r="J141" s="698" t="str">
        <f t="shared" si="6"/>
        <v>Included</v>
      </c>
      <c r="K141" s="1108"/>
      <c r="M141" s="726" t="str">
        <f t="shared" si="7"/>
        <v>Bought-Out</v>
      </c>
      <c r="AA141" s="836"/>
    </row>
    <row r="142" spans="1:27" s="1072" customFormat="1">
      <c r="A142" s="826">
        <v>50</v>
      </c>
      <c r="B142" s="1329">
        <v>7000009656</v>
      </c>
      <c r="C142" s="1329">
        <v>1570</v>
      </c>
      <c r="D142" s="1329" t="s">
        <v>785</v>
      </c>
      <c r="E142" s="1329">
        <v>1000027478</v>
      </c>
      <c r="F142" s="1627" t="s">
        <v>791</v>
      </c>
      <c r="G142" s="1329" t="s">
        <v>565</v>
      </c>
      <c r="H142" s="1329">
        <v>1</v>
      </c>
      <c r="I142" s="1333"/>
      <c r="J142" s="698" t="str">
        <f t="shared" si="6"/>
        <v>Included</v>
      </c>
      <c r="K142" s="1334"/>
      <c r="M142" s="726"/>
      <c r="AA142" s="836"/>
    </row>
    <row r="143" spans="1:27" s="1072" customFormat="1">
      <c r="A143" s="826">
        <v>51</v>
      </c>
      <c r="B143" s="1329">
        <v>7000009656</v>
      </c>
      <c r="C143" s="1329">
        <v>1580</v>
      </c>
      <c r="D143" s="1329" t="s">
        <v>785</v>
      </c>
      <c r="E143" s="1329">
        <v>1000028574</v>
      </c>
      <c r="F143" s="1627" t="s">
        <v>792</v>
      </c>
      <c r="G143" s="1329" t="s">
        <v>565</v>
      </c>
      <c r="H143" s="1329">
        <v>1</v>
      </c>
      <c r="I143" s="1333"/>
      <c r="J143" s="698" t="str">
        <f t="shared" si="6"/>
        <v>Included</v>
      </c>
      <c r="K143" s="1334"/>
      <c r="M143" s="726"/>
      <c r="AA143" s="836"/>
    </row>
    <row r="144" spans="1:27" s="1072" customFormat="1">
      <c r="A144" s="826">
        <v>52</v>
      </c>
      <c r="B144" s="1329">
        <v>7000009656</v>
      </c>
      <c r="C144" s="1329">
        <v>1590</v>
      </c>
      <c r="D144" s="1329" t="s">
        <v>785</v>
      </c>
      <c r="E144" s="1329">
        <v>1000025930</v>
      </c>
      <c r="F144" s="1627" t="s">
        <v>793</v>
      </c>
      <c r="G144" s="1329" t="s">
        <v>565</v>
      </c>
      <c r="H144" s="1329">
        <v>1</v>
      </c>
      <c r="I144" s="1333"/>
      <c r="J144" s="698" t="str">
        <f t="shared" si="6"/>
        <v>Included</v>
      </c>
      <c r="K144" s="1334"/>
      <c r="M144" s="726"/>
      <c r="AA144" s="836"/>
    </row>
    <row r="145" spans="1:37" s="1072" customFormat="1">
      <c r="A145" s="826">
        <v>53</v>
      </c>
      <c r="B145" s="1329">
        <v>7000009656</v>
      </c>
      <c r="C145" s="1329">
        <v>1600</v>
      </c>
      <c r="D145" s="1329" t="s">
        <v>785</v>
      </c>
      <c r="E145" s="1329">
        <v>1000026087</v>
      </c>
      <c r="F145" s="1627" t="s">
        <v>794</v>
      </c>
      <c r="G145" s="1329" t="s">
        <v>574</v>
      </c>
      <c r="H145" s="1329">
        <v>1</v>
      </c>
      <c r="I145" s="1333"/>
      <c r="J145" s="698" t="str">
        <f t="shared" ref="J145:J147" si="8">IF(I145=0, "Included", IF(ISERROR(H145*I145), "Included", H145*I145))</f>
        <v>Included</v>
      </c>
      <c r="K145" s="1334"/>
      <c r="M145" s="726"/>
      <c r="AA145" s="836"/>
    </row>
    <row r="146" spans="1:37" s="1072" customFormat="1">
      <c r="A146" s="826">
        <v>54</v>
      </c>
      <c r="B146" s="1329">
        <v>7000009656</v>
      </c>
      <c r="C146" s="1329">
        <v>1610</v>
      </c>
      <c r="D146" s="1329" t="s">
        <v>785</v>
      </c>
      <c r="E146" s="1329">
        <v>1000019912</v>
      </c>
      <c r="F146" s="1627" t="s">
        <v>787</v>
      </c>
      <c r="G146" s="1329" t="s">
        <v>574</v>
      </c>
      <c r="H146" s="1329">
        <v>1</v>
      </c>
      <c r="I146" s="1333"/>
      <c r="J146" s="698" t="str">
        <f t="shared" si="8"/>
        <v>Included</v>
      </c>
      <c r="K146" s="1334"/>
      <c r="M146" s="726"/>
      <c r="AA146" s="836"/>
    </row>
    <row r="147" spans="1:37" s="1072" customFormat="1">
      <c r="A147" s="826">
        <v>55</v>
      </c>
      <c r="B147" s="1329">
        <v>7000009656</v>
      </c>
      <c r="C147" s="1329">
        <v>1620</v>
      </c>
      <c r="D147" s="1329" t="s">
        <v>785</v>
      </c>
      <c r="E147" s="1329">
        <v>1000032682</v>
      </c>
      <c r="F147" s="1627" t="s">
        <v>795</v>
      </c>
      <c r="G147" s="1329" t="s">
        <v>574</v>
      </c>
      <c r="H147" s="1329">
        <v>1</v>
      </c>
      <c r="I147" s="1333"/>
      <c r="J147" s="698" t="str">
        <f t="shared" si="8"/>
        <v>Included</v>
      </c>
      <c r="K147" s="1334"/>
      <c r="M147" s="726"/>
      <c r="AA147" s="836"/>
    </row>
    <row r="148" spans="1:37" s="801" customFormat="1" ht="26.25" customHeight="1">
      <c r="A148" s="1030"/>
      <c r="B148" s="1126"/>
      <c r="C148" s="1126"/>
      <c r="D148" s="1120"/>
      <c r="E148" s="1126"/>
      <c r="F148" s="1121" t="s">
        <v>484</v>
      </c>
      <c r="G148" s="1111"/>
      <c r="H148" s="1111"/>
      <c r="I148" s="1112"/>
      <c r="J148" s="1113">
        <f>SUM(J17:J147)</f>
        <v>0</v>
      </c>
      <c r="K148" s="796"/>
      <c r="O148" s="797"/>
      <c r="P148" s="797"/>
      <c r="Q148" s="797"/>
      <c r="R148" s="797"/>
      <c r="S148" s="797"/>
      <c r="T148" s="797"/>
      <c r="U148" s="797"/>
      <c r="V148" s="1119"/>
      <c r="W148" s="1119"/>
      <c r="X148" s="1119"/>
      <c r="Y148" s="1119"/>
      <c r="Z148" s="1119"/>
      <c r="AA148" s="796"/>
      <c r="AB148" s="796"/>
      <c r="AC148" s="796"/>
      <c r="AD148" s="796"/>
      <c r="AE148" s="796"/>
      <c r="AF148" s="796"/>
      <c r="AG148" s="796"/>
      <c r="AH148" s="796"/>
      <c r="AI148" s="796"/>
      <c r="AJ148" s="796"/>
      <c r="AK148" s="796"/>
    </row>
    <row r="149" spans="1:37" ht="18.75" customHeight="1">
      <c r="A149" s="1031"/>
      <c r="F149" s="831"/>
      <c r="G149" s="831"/>
    </row>
    <row r="150" spans="1:37" ht="37.5" hidden="1" customHeight="1">
      <c r="A150" s="11" t="s">
        <v>517</v>
      </c>
      <c r="B150" s="1420" t="s">
        <v>516</v>
      </c>
      <c r="C150" s="1420"/>
      <c r="D150" s="1420"/>
      <c r="E150" s="1420"/>
      <c r="F150" s="1420"/>
      <c r="G150" s="1420"/>
      <c r="H150" s="1420"/>
      <c r="I150" s="1420"/>
    </row>
    <row r="151" spans="1:37" ht="24" customHeight="1">
      <c r="A151" s="1031"/>
      <c r="F151" s="1426"/>
      <c r="G151" s="1426"/>
      <c r="H151" s="1426"/>
      <c r="I151" s="1426"/>
      <c r="J151" s="1426"/>
    </row>
    <row r="152" spans="1:37">
      <c r="A152" s="783" t="s">
        <v>559</v>
      </c>
      <c r="B152" s="783" t="str">
        <f>'Names of Bidder'!D27&amp;"-"&amp; 'Names of Bidder'!E27&amp;"-" &amp;'Names of Bidder'!F27</f>
        <v>--</v>
      </c>
      <c r="C152" s="783"/>
      <c r="D152" s="942"/>
      <c r="E152" s="783"/>
      <c r="H152" s="1425" t="s">
        <v>503</v>
      </c>
      <c r="I152" s="1425"/>
      <c r="J152" s="1424" t="str">
        <f>IF('Names of Bidder'!D24=0, "", 'Names of Bidder'!D24)</f>
        <v/>
      </c>
      <c r="K152" s="1424"/>
      <c r="L152" s="1424"/>
      <c r="M152" s="1424"/>
    </row>
    <row r="153" spans="1:37">
      <c r="A153" s="725" t="s">
        <v>560</v>
      </c>
      <c r="B153" s="730" t="str">
        <f>IF('Names of Bidder'!D28=0, "", 'Names of Bidder'!D28)</f>
        <v/>
      </c>
      <c r="C153" s="730"/>
      <c r="D153" s="770"/>
      <c r="E153" s="730"/>
      <c r="H153" s="1425" t="s">
        <v>68</v>
      </c>
      <c r="I153" s="1425"/>
      <c r="J153" s="1424" t="str">
        <f>IF('Names of Bidder'!D25=0, "", 'Names of Bidder'!D25)</f>
        <v/>
      </c>
      <c r="K153" s="1424"/>
      <c r="L153" s="1424"/>
      <c r="M153" s="1424"/>
    </row>
  </sheetData>
  <sheetProtection password="BDA2" sheet="1" objects="1" scenarios="1" formatColumns="0" formatRows="0" selectLockedCells="1"/>
  <customSheetViews>
    <customSheetView guid="{04CCBB1B-8E08-405D-997F-9DB281748FE5}" showGridLines="0" fitToPage="1" hiddenRows="1" hiddenColumns="1" topLeftCell="A6">
      <selection activeCell="I17" sqref="I17"/>
      <colBreaks count="1" manualBreakCount="1">
        <brk id="10" max="372" man="1"/>
      </colBreaks>
      <pageMargins left="0.511811023622047" right="0.27559055118110198" top="0.39370078740157499" bottom="0.43307086614173201" header="0.23622047244094499" footer="0.23622047244094499"/>
      <printOptions horizontalCentered="1"/>
      <pageSetup paperSize="9" scale="85" fitToHeight="25" orientation="landscape" r:id="rId1"/>
      <headerFooter alignWithMargins="0">
        <oddFooter xml:space="preserve">&amp;R&amp;"Book Antiqua,Bold"&amp;10Schedule-2/ Page &amp;P </oddFooter>
      </headerFooter>
    </customSheetView>
    <customSheetView guid="{5E1BEEE4-4D81-4F23-8224-A4FB3B4FDD5C}" scale="90" showPageBreaks="1" printArea="1" hiddenColumns="1" view="pageBreakPreview" topLeftCell="A101">
      <selection activeCell="F113" sqref="F113"/>
      <pageMargins left="0.511811023622047" right="0.27559055118110198" top="0.39370078740157499" bottom="0.43307086614173201" header="0.23622047244094499" footer="0.23622047244094499"/>
      <printOptions horizontalCentered="1"/>
      <pageSetup paperSize="9" scale="59" orientation="portrait" r:id="rId2"/>
      <headerFooter alignWithMargins="0">
        <oddFooter>&amp;R&amp;"Book Antiqua,Bold"&amp;10Schedule-2/ Page &amp;P of &amp;N</oddFooter>
      </headerFooter>
    </customSheetView>
    <customSheetView guid="{4C2CB345-64F9-467F-BAEE-37B826312FDF}" scale="110" showPageBreaks="1" printArea="1" hiddenColumns="1" view="pageBreakPreview" topLeftCell="A1543">
      <selection activeCell="F1553" sqref="F1553"/>
      <colBreaks count="1" manualBreakCount="1">
        <brk id="7" max="1048575" man="1"/>
      </colBreaks>
      <pageMargins left="0.511811023622047" right="0.27559055118110198" top="0.39370078740157499" bottom="0.43307086614173201" header="0.23622047244094499" footer="0.23622047244094499"/>
      <printOptions horizontalCentered="1"/>
      <pageSetup paperSize="9" scale="80" orientation="portrait" r:id="rId3"/>
      <headerFooter alignWithMargins="0">
        <oddFooter>&amp;R&amp;"Book Antiqua,Bold"&amp;10Schedule-2/ Page &amp;P of &amp;N</oddFooter>
      </headerFooter>
    </customSheetView>
    <customSheetView guid="{DECF7153-B692-414F-BA42-AEEFA09CA6EC}" showPageBreaks="1" printArea="1" hiddenColumns="1" view="pageBreakPreview" topLeftCell="A8">
      <selection activeCell="C25" sqref="C25"/>
      <colBreaks count="1" manualBreakCount="1">
        <brk id="7" max="1048575" man="1"/>
      </colBreaks>
      <pageMargins left="0.511811023622047" right="0.27559055118110198" top="0.39370078740157499" bottom="0.43307086614173201" header="0.23622047244094499" footer="0.23622047244094499"/>
      <printOptions horizontalCentered="1"/>
      <pageSetup paperSize="9" scale="80" orientation="portrait" r:id="rId4"/>
      <headerFooter alignWithMargins="0">
        <oddFooter>&amp;R&amp;"Book Antiqua,Bold"&amp;10Schedule-2/ Page &amp;P of &amp;N</oddFooter>
      </headerFooter>
    </customSheetView>
    <customSheetView guid="{611D8B62-9C40-451B-ABB4-92F111B2BF43}" showPageBreaks="1" printArea="1" hiddenColumns="1" view="pageBreakPreview">
      <selection activeCell="E64" sqref="E64"/>
      <rowBreaks count="2" manualBreakCount="2">
        <brk id="28" max="5" man="1"/>
        <brk id="43"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5"/>
      <headerFooter alignWithMargins="0">
        <oddFooter>&amp;R&amp;"Book Antiqua,Bold"&amp;10Schedule-2/ Page &amp;P of &amp;N</oddFooter>
      </headerFooter>
    </customSheetView>
    <customSheetView guid="{27A45B7A-04F2-4516-B80B-5ED0825D4ED3}" showPageBreaks="1" printArea="1" hiddenColumns="1" view="pageBreakPreview">
      <selection activeCell="E25" sqref="E25"/>
      <rowBreaks count="2" manualBreakCount="2">
        <brk id="28" max="5" man="1"/>
        <brk id="43"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6"/>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7"/>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8"/>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9"/>
      <headerFooter alignWithMargins="0">
        <oddFooter>&amp;R&amp;"Book Antiqua,Bold"&amp;10Schedule-2/ Page &amp;P of &amp;N</oddFooter>
      </headerFooter>
    </customSheetView>
    <customSheetView guid="{091A6405-72DB-46E0-B81A-EC53A5C58396}" showPageBreaks="1" printArea="1" hiddenColumns="1" view="pageBreakPreview" topLeftCell="A61">
      <selection activeCell="E20" sqref="E20"/>
      <rowBreaks count="3" manualBreakCount="3">
        <brk id="23" max="5" man="1"/>
        <brk id="43" max="5" man="1"/>
        <brk id="70"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10"/>
      <headerFooter alignWithMargins="0">
        <oddFooter>&amp;R&amp;"Book Antiqua,Bold"&amp;10Schedule-2/ Page &amp;P of &amp;N</oddFooter>
      </headerFooter>
    </customSheetView>
    <customSheetView guid="{3AF5D368-0F40-4903-B06B-A4E8DE0BBD2F}" showPageBreaks="1" printArea="1" hiddenColumns="1" view="pageBreakPreview">
      <selection activeCell="E64" sqref="E64"/>
      <rowBreaks count="2" manualBreakCount="2">
        <brk id="28" max="5" man="1"/>
        <brk id="43"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11"/>
      <headerFooter alignWithMargins="0">
        <oddFooter>&amp;R&amp;"Book Antiqua,Bold"&amp;10Schedule-2/ Page &amp;P of &amp;N</oddFooter>
      </headerFooter>
    </customSheetView>
    <customSheetView guid="{38BADFEC-005D-4348-A1C4-C10C151F5DFC}" showPageBreaks="1" printArea="1" hiddenRows="1" hiddenColumns="1" view="pageBreakPreview">
      <selection activeCell="F19" sqref="F19"/>
      <colBreaks count="1" manualBreakCount="1">
        <brk id="7" max="1048575" man="1"/>
      </colBreaks>
      <pageMargins left="0.511811023622047" right="0.27559055118110198" top="0.39370078740157499" bottom="0.43307086614173201" header="0.23622047244094499" footer="0.23622047244094499"/>
      <printOptions horizontalCentered="1"/>
      <pageSetup paperSize="9" scale="76" orientation="portrait" horizontalDpi="300" verticalDpi="300" r:id="rId12"/>
      <headerFooter alignWithMargins="0">
        <oddFooter>&amp;R&amp;"Book Antiqua,Bold"&amp;10Schedule-2/ Page &amp;P of &amp;N</oddFooter>
      </headerFooter>
    </customSheetView>
    <customSheetView guid="{693AE0F1-9847-4E6A-B08E-BAB67D33B621}" scale="115" showPageBreaks="1" printArea="1" hiddenRows="1" hiddenColumns="1" view="pageBreakPreview">
      <selection activeCell="F237" sqref="F237:F239"/>
      <colBreaks count="1" manualBreakCount="1">
        <brk id="7" max="1048575" man="1"/>
      </colBreaks>
      <pageMargins left="0.511811023622047" right="0.27559055118110198" top="0.39370078740157499" bottom="0.43307086614173201" header="0.23622047244094499" footer="0.23622047244094499"/>
      <printOptions horizontalCentered="1"/>
      <pageSetup paperSize="9" scale="76" orientation="portrait" horizontalDpi="300" verticalDpi="300" r:id="rId13"/>
      <headerFooter alignWithMargins="0">
        <oddFooter>&amp;R&amp;"Book Antiqua,Bold"&amp;10Schedule-2/ Page &amp;P of &amp;N</oddFooter>
      </headerFooter>
    </customSheetView>
    <customSheetView guid="{E2BC1D2C-33EF-4CA3-8617-C15790274252}" showPageBreaks="1" printArea="1" hiddenColumns="1" view="pageBreakPreview" topLeftCell="A8">
      <selection activeCell="C25" sqref="C25"/>
      <colBreaks count="1" manualBreakCount="1">
        <brk id="7" max="1048575" man="1"/>
      </colBreaks>
      <pageMargins left="0.511811023622047" right="0.27559055118110198" top="0.39370078740157499" bottom="0.43307086614173201" header="0.23622047244094499" footer="0.23622047244094499"/>
      <printOptions horizontalCentered="1"/>
      <pageSetup paperSize="9" scale="80" orientation="portrait" r:id="rId14"/>
      <headerFooter alignWithMargins="0">
        <oddFooter>&amp;R&amp;"Book Antiqua,Bold"&amp;10Schedule-2/ Page &amp;P of &amp;N</oddFooter>
      </headerFooter>
    </customSheetView>
    <customSheetView guid="{A74DD8B0-3F2E-42BC-A0EE-38EF55CB287C}" printArea="1" hiddenColumns="1" topLeftCell="A21">
      <selection activeCell="C21" sqref="C21"/>
      <colBreaks count="1" manualBreakCount="1">
        <brk id="7" max="1048575" man="1"/>
      </colBreaks>
      <pageMargins left="0.511811023622047" right="0.27559055118110198" top="0.39370078740157499" bottom="0.43307086614173201" header="0.23622047244094499" footer="0.23622047244094499"/>
      <printOptions horizontalCentered="1"/>
      <pageSetup paperSize="9" scale="80" orientation="portrait" r:id="rId15"/>
      <headerFooter alignWithMargins="0">
        <oddFooter>&amp;R&amp;"Book Antiqua,Bold"&amp;10Schedule-2/ Page &amp;P of &amp;N</oddFooter>
      </headerFooter>
    </customSheetView>
    <customSheetView guid="{BB1CD2E5-2A9A-486C-94AB-2F0BAA31D5B9}" scale="110" showPageBreaks="1" printArea="1" hiddenColumns="1" view="pageBreakPreview" topLeftCell="A1447">
      <selection activeCell="F1458" sqref="F1458"/>
      <colBreaks count="1" manualBreakCount="1">
        <brk id="7" max="1048575" man="1"/>
      </colBreaks>
      <pageMargins left="0.511811023622047" right="0.27559055118110198" top="0.39370078740157499" bottom="0.43307086614173201" header="0.23622047244094499" footer="0.23622047244094499"/>
      <printOptions horizontalCentered="1"/>
      <pageSetup paperSize="9" scale="80" orientation="portrait" r:id="rId16"/>
      <headerFooter alignWithMargins="0">
        <oddFooter>&amp;R&amp;"Book Antiqua,Bold"&amp;10Schedule-2/ Page &amp;P of &amp;N</oddFooter>
      </headerFooter>
    </customSheetView>
    <customSheetView guid="{03DDE6AD-8A20-4509-8583-C64598E9876C}" scale="110" showPageBreaks="1" printArea="1" hiddenColumns="1" view="pageBreakPreview" topLeftCell="A1543">
      <selection activeCell="F1553" sqref="F1553"/>
      <colBreaks count="1" manualBreakCount="1">
        <brk id="7" max="1048575" man="1"/>
      </colBreaks>
      <pageMargins left="0.511811023622047" right="0.27559055118110198" top="0.39370078740157499" bottom="0.43307086614173201" header="0.23622047244094499" footer="0.23622047244094499"/>
      <printOptions horizontalCentered="1"/>
      <pageSetup paperSize="9" scale="80" orientation="portrait" r:id="rId17"/>
      <headerFooter alignWithMargins="0">
        <oddFooter>&amp;R&amp;"Book Antiqua,Bold"&amp;10Schedule-2/ Page &amp;P of &amp;N</oddFooter>
      </headerFooter>
    </customSheetView>
    <customSheetView guid="{8DEECF66-AD43-4FE0-9CBA-F4A96503B4A3}" scale="90" showPageBreaks="1" printArea="1" hiddenColumns="1" view="pageBreakPreview" topLeftCell="A101">
      <selection activeCell="F113" sqref="F113"/>
      <pageMargins left="0.511811023622047" right="0.27559055118110198" top="0.39370078740157499" bottom="0.43307086614173201" header="0.23622047244094499" footer="0.23622047244094499"/>
      <printOptions horizontalCentered="1"/>
      <pageSetup paperSize="9" scale="59" orientation="portrait" r:id="rId18"/>
      <headerFooter alignWithMargins="0">
        <oddFooter>&amp;R&amp;"Book Antiqua,Bold"&amp;10Schedule-2/ Page &amp;P of &amp;N</oddFooter>
      </headerFooter>
    </customSheetView>
    <customSheetView guid="{CA0BDF05-75C5-45AD-A030-6FE0D90AD373}" scale="80" showPageBreaks="1" showGridLines="0" printArea="1" hiddenColumns="1" view="pageBreakPreview" topLeftCell="A10">
      <selection activeCell="I18" sqref="I18"/>
      <rowBreaks count="1" manualBreakCount="1">
        <brk id="344" max="12" man="1"/>
      </rowBreaks>
      <colBreaks count="1" manualBreakCount="1">
        <brk id="10" max="372" man="1"/>
      </colBreaks>
      <pageMargins left="0.511811023622047" right="0.27559055118110198" top="0.39370078740157499" bottom="0.43307086614173201" header="0.23622047244094499" footer="0.23622047244094499"/>
      <printOptions horizontalCentered="1"/>
      <pageSetup paperSize="9" scale="70" orientation="landscape" r:id="rId19"/>
      <headerFooter alignWithMargins="0">
        <oddFooter xml:space="preserve">&amp;R&amp;"Book Antiqua,Bold"&amp;10Schedule-2/ Page &amp;P </oddFooter>
      </headerFooter>
    </customSheetView>
    <customSheetView guid="{3E8555EC-9054-454F-8E44-0E03DB7149DC}" scale="80" showPageBreaks="1" showGridLines="0" fitToPage="1" printArea="1" hiddenRows="1" hiddenColumns="1" view="pageBreakPreview" topLeftCell="A498">
      <selection activeCell="I38" sqref="I38"/>
      <rowBreaks count="1" manualBreakCount="1">
        <brk id="486" max="12" man="1"/>
      </rowBreaks>
      <colBreaks count="1" manualBreakCount="1">
        <brk id="10" max="372" man="1"/>
      </colBreaks>
      <pageMargins left="0.511811023622047" right="0.27559055118110198" top="0.39370078740157499" bottom="0.43307086614173201" header="0.23622047244094499" footer="0.23622047244094499"/>
      <printOptions horizontalCentered="1"/>
      <pageSetup paperSize="9" scale="71" fitToHeight="25" orientation="landscape" r:id="rId20"/>
      <headerFooter alignWithMargins="0">
        <oddFooter xml:space="preserve">&amp;R&amp;"Book Antiqua,Bold"&amp;10Schedule-2/ Page &amp;P </oddFooter>
      </headerFooter>
    </customSheetView>
  </customSheetViews>
  <mergeCells count="18">
    <mergeCell ref="B150:I150"/>
    <mergeCell ref="J152:M152"/>
    <mergeCell ref="H153:I153"/>
    <mergeCell ref="J153:M153"/>
    <mergeCell ref="H152:I152"/>
    <mergeCell ref="F151:J151"/>
    <mergeCell ref="A3:J3"/>
    <mergeCell ref="A7:H7"/>
    <mergeCell ref="C8:E8"/>
    <mergeCell ref="C9:E9"/>
    <mergeCell ref="B1:C1"/>
    <mergeCell ref="A2:J2"/>
    <mergeCell ref="B54:C54"/>
    <mergeCell ref="P13:Q13"/>
    <mergeCell ref="S13:T13"/>
    <mergeCell ref="C10:E10"/>
    <mergeCell ref="C11:E11"/>
    <mergeCell ref="B16:F16"/>
  </mergeCells>
  <phoneticPr fontId="4" type="noConversion"/>
  <dataValidations count="1">
    <dataValidation type="list" allowBlank="1" showInputMessage="1" showErrorMessage="1" sqref="K115:K147 K16:K113">
      <formula1>"Direct, Bought-Out"</formula1>
    </dataValidation>
  </dataValidations>
  <printOptions horizontalCentered="1"/>
  <pageMargins left="0.511811023622047" right="0.27559055118110198" top="0.39370078740157499" bottom="0.43307086614173201" header="0.23622047244094499" footer="0.23622047244094499"/>
  <pageSetup paperSize="9" scale="85" fitToHeight="25" orientation="landscape" r:id="rId21"/>
  <headerFooter alignWithMargins="0">
    <oddFooter xml:space="preserve">&amp;R&amp;"Book Antiqua,Bold"&amp;10Schedule-2/ Page &amp;P </oddFooter>
  </headerFooter>
  <colBreaks count="1" manualBreakCount="1">
    <brk id="10" max="372" man="1"/>
  </colBreaks>
  <drawing r:id="rId2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indexed="53"/>
  </sheetPr>
  <dimension ref="A1:AO152"/>
  <sheetViews>
    <sheetView topLeftCell="A9" zoomScaleNormal="100" zoomScaleSheetLayoutView="100" workbookViewId="0">
      <selection activeCell="F68" sqref="F68"/>
    </sheetView>
  </sheetViews>
  <sheetFormatPr defaultRowHeight="16.5"/>
  <cols>
    <col min="1" max="1" width="11.375" style="395" customWidth="1"/>
    <col min="2" max="2" width="35.375" style="362" customWidth="1"/>
    <col min="3" max="3" width="7.625" style="361" customWidth="1"/>
    <col min="4" max="4" width="9.625" style="361" customWidth="1"/>
    <col min="5" max="6" width="17.625" style="361" customWidth="1"/>
    <col min="7" max="7" width="9" style="146"/>
    <col min="8" max="10" width="9" style="301"/>
    <col min="11" max="11" width="9" style="390" hidden="1" customWidth="1"/>
    <col min="12" max="13" width="17.625" style="390" hidden="1" customWidth="1"/>
    <col min="14" max="14" width="9" style="391" hidden="1" customWidth="1"/>
    <col min="15" max="15" width="15.625" style="390" hidden="1" customWidth="1"/>
    <col min="16" max="16" width="17.125" style="390" hidden="1" customWidth="1"/>
    <col min="17" max="17" width="9" style="390" hidden="1" customWidth="1"/>
    <col min="18" max="26" width="9" style="73"/>
    <col min="27" max="37" width="9" style="147"/>
    <col min="38" max="16384" width="9" style="301"/>
  </cols>
  <sheetData>
    <row r="1" spans="1:41" s="309" customFormat="1" ht="18" customHeight="1">
      <c r="A1" s="54" t="str">
        <f>Cover!B3</f>
        <v>CC-CS/950-ER1/GIS-3977/3/G4</v>
      </c>
      <c r="B1" s="55"/>
      <c r="C1" s="56"/>
      <c r="D1" s="56"/>
      <c r="E1" s="8"/>
      <c r="F1" s="9" t="s">
        <v>43</v>
      </c>
      <c r="G1" s="146"/>
      <c r="K1" s="391"/>
      <c r="L1" s="391"/>
      <c r="M1" s="391"/>
      <c r="N1" s="391"/>
      <c r="O1" s="391"/>
      <c r="P1" s="391"/>
      <c r="Q1" s="391"/>
      <c r="R1" s="137"/>
      <c r="S1" s="137"/>
      <c r="T1" s="137"/>
      <c r="U1" s="137"/>
      <c r="V1" s="137"/>
      <c r="W1" s="137"/>
      <c r="X1" s="137"/>
      <c r="Y1" s="137"/>
      <c r="Z1" s="137"/>
      <c r="AA1" s="146"/>
      <c r="AB1" s="146"/>
      <c r="AC1" s="146"/>
      <c r="AD1" s="146"/>
      <c r="AE1" s="146"/>
      <c r="AF1" s="146"/>
      <c r="AG1" s="146"/>
      <c r="AH1" s="146"/>
      <c r="AI1" s="146"/>
      <c r="AJ1" s="146"/>
      <c r="AK1" s="146"/>
    </row>
    <row r="2" spans="1:41" s="309" customFormat="1" ht="15" customHeight="1">
      <c r="A2" s="302"/>
      <c r="B2" s="360"/>
      <c r="C2" s="304"/>
      <c r="D2" s="304"/>
      <c r="E2" s="303"/>
      <c r="F2" s="303"/>
      <c r="G2" s="148"/>
      <c r="K2" s="391"/>
      <c r="L2" s="391"/>
      <c r="M2" s="391"/>
      <c r="N2" s="391"/>
      <c r="O2" s="391"/>
      <c r="P2" s="391"/>
      <c r="Q2" s="391"/>
      <c r="R2" s="137"/>
      <c r="S2" s="137"/>
      <c r="T2" s="137"/>
      <c r="U2" s="137"/>
      <c r="V2" s="137"/>
      <c r="W2" s="137"/>
      <c r="X2" s="137"/>
      <c r="Y2" s="137"/>
      <c r="Z2" s="137"/>
      <c r="AA2" s="146"/>
      <c r="AB2" s="146"/>
      <c r="AC2" s="146"/>
      <c r="AD2" s="146"/>
      <c r="AE2" s="146"/>
      <c r="AF2" s="146"/>
      <c r="AG2" s="146"/>
      <c r="AH2" s="146"/>
      <c r="AI2" s="146"/>
      <c r="AJ2" s="146"/>
      <c r="AK2" s="146"/>
    </row>
    <row r="3" spans="1:41" s="309" customFormat="1" ht="50.25" customHeight="1">
      <c r="A3" s="1396" t="str">
        <f>Cover!$B$2</f>
        <v xml:space="preserve">GIS Substation package – SS-28 for the Consultancy Services to BGCL for Augmentation of Bus Reactors &amp; ICT under Transmission System associated with BGCL Phase – IV, Part-II
</v>
      </c>
      <c r="B3" s="1396"/>
      <c r="C3" s="1396"/>
      <c r="D3" s="1396"/>
      <c r="E3" s="1396"/>
      <c r="F3" s="1396"/>
      <c r="G3" s="359"/>
      <c r="H3" s="402"/>
      <c r="I3" s="224"/>
      <c r="J3" s="146"/>
      <c r="K3" s="146" t="s">
        <v>287</v>
      </c>
      <c r="L3" s="146"/>
      <c r="M3" s="146">
        <f>IF(ISERROR(#REF!/(#REF!+#REF!+#REF!)),0,#REF!/(#REF! +#REF!+#REF!))</f>
        <v>0</v>
      </c>
      <c r="N3" s="146"/>
      <c r="O3" s="149"/>
      <c r="P3" s="150"/>
      <c r="Q3" s="150"/>
      <c r="R3" s="150"/>
      <c r="S3" s="137"/>
      <c r="T3" s="149"/>
      <c r="U3" s="137"/>
      <c r="V3" s="137"/>
      <c r="W3" s="1427"/>
      <c r="X3" s="1427"/>
      <c r="Y3" s="137"/>
      <c r="Z3" s="137"/>
      <c r="AA3" s="137"/>
      <c r="AB3" s="137"/>
      <c r="AC3" s="137"/>
      <c r="AD3" s="137"/>
      <c r="AE3" s="137"/>
      <c r="AF3" s="137"/>
      <c r="AG3" s="137"/>
      <c r="AH3" s="137"/>
      <c r="AI3" s="137"/>
      <c r="AJ3" s="137"/>
      <c r="AK3" s="146"/>
      <c r="AL3" s="146"/>
      <c r="AM3" s="146"/>
      <c r="AN3" s="146"/>
      <c r="AO3" s="146"/>
    </row>
    <row r="4" spans="1:41" s="309" customFormat="1" ht="21.95" customHeight="1">
      <c r="A4" s="1394" t="s">
        <v>372</v>
      </c>
      <c r="B4" s="1394"/>
      <c r="C4" s="1394"/>
      <c r="D4" s="1394"/>
      <c r="E4" s="1394"/>
      <c r="F4" s="1394"/>
      <c r="G4" s="151"/>
      <c r="H4" s="403"/>
      <c r="I4" s="403"/>
      <c r="J4" s="403"/>
      <c r="K4" s="392" t="s">
        <v>288</v>
      </c>
      <c r="L4" s="394"/>
      <c r="M4" s="393" t="e">
        <f>#REF!</f>
        <v>#REF!</v>
      </c>
      <c r="N4" s="394"/>
      <c r="O4" s="394"/>
      <c r="P4" s="394"/>
      <c r="Q4" s="394"/>
      <c r="R4" s="137"/>
      <c r="S4" s="137"/>
      <c r="T4" s="137"/>
      <c r="U4" s="137"/>
      <c r="V4" s="137"/>
      <c r="W4" s="137"/>
      <c r="X4" s="137"/>
      <c r="Y4" s="137"/>
      <c r="Z4" s="137"/>
      <c r="AA4" s="146"/>
      <c r="AB4" s="146"/>
      <c r="AC4" s="146"/>
      <c r="AD4" s="146"/>
      <c r="AE4" s="146"/>
      <c r="AF4" s="146"/>
      <c r="AG4" s="146"/>
      <c r="AH4" s="146"/>
      <c r="AI4" s="146"/>
      <c r="AJ4" s="146"/>
      <c r="AK4" s="146"/>
    </row>
    <row r="5" spans="1:41" s="309" customFormat="1" ht="15" customHeight="1">
      <c r="A5" s="395"/>
      <c r="B5" s="362"/>
      <c r="C5" s="361"/>
      <c r="D5" s="361"/>
      <c r="E5" s="361"/>
      <c r="F5" s="303"/>
      <c r="G5" s="148"/>
      <c r="K5" s="396" t="s">
        <v>289</v>
      </c>
      <c r="L5" s="391"/>
      <c r="M5" s="397">
        <f>IF(ISERROR(#REF!/#REF!),0,#REF! /#REF!)</f>
        <v>0</v>
      </c>
      <c r="N5" s="391"/>
      <c r="O5" s="391"/>
      <c r="P5" s="391"/>
      <c r="Q5" s="391"/>
      <c r="R5" s="137"/>
      <c r="S5" s="137"/>
      <c r="T5" s="137"/>
      <c r="U5" s="137"/>
      <c r="V5" s="137"/>
      <c r="W5" s="137"/>
      <c r="X5" s="137"/>
      <c r="Y5" s="137"/>
      <c r="Z5" s="137"/>
      <c r="AA5" s="146"/>
      <c r="AB5" s="146"/>
      <c r="AC5" s="146"/>
      <c r="AD5" s="146"/>
      <c r="AE5" s="146"/>
      <c r="AF5" s="146"/>
      <c r="AG5" s="146"/>
      <c r="AH5" s="146"/>
      <c r="AI5" s="146"/>
      <c r="AJ5" s="146"/>
      <c r="AK5" s="146"/>
    </row>
    <row r="6" spans="1:41" s="309" customFormat="1" ht="18" customHeight="1">
      <c r="A6" s="34" t="str">
        <f>'Sch-1'!A5</f>
        <v>Bidder’s Name and Address (Sole Bidder) :</v>
      </c>
      <c r="B6" s="35"/>
      <c r="C6" s="35"/>
      <c r="D6" s="35"/>
      <c r="E6" s="62" t="s">
        <v>345</v>
      </c>
      <c r="F6" s="2"/>
      <c r="G6" s="153"/>
      <c r="K6" s="396" t="s">
        <v>292</v>
      </c>
      <c r="L6" s="391"/>
      <c r="M6" s="397" t="e">
        <f>#REF!</f>
        <v>#REF!</v>
      </c>
      <c r="N6" s="391"/>
      <c r="O6" s="391"/>
      <c r="P6" s="391"/>
      <c r="Q6" s="391"/>
      <c r="R6" s="137"/>
      <c r="S6" s="137"/>
      <c r="T6" s="137"/>
      <c r="U6" s="137"/>
      <c r="V6" s="137"/>
      <c r="W6" s="137"/>
      <c r="X6" s="137"/>
      <c r="Y6" s="137"/>
      <c r="Z6" s="137"/>
      <c r="AA6" s="146"/>
      <c r="AB6" s="146"/>
      <c r="AC6" s="146"/>
      <c r="AD6" s="146"/>
      <c r="AE6" s="146"/>
      <c r="AF6" s="146"/>
      <c r="AG6" s="146"/>
      <c r="AH6" s="146"/>
      <c r="AI6" s="146"/>
      <c r="AJ6" s="146"/>
      <c r="AK6" s="146"/>
    </row>
    <row r="7" spans="1:41" s="309" customFormat="1" ht="36" customHeight="1">
      <c r="A7" s="1428" t="str">
        <f>'Sch-1'!A6</f>
        <v/>
      </c>
      <c r="B7" s="1428"/>
      <c r="C7" s="1428"/>
      <c r="D7" s="1428"/>
      <c r="E7" s="369" t="e">
        <f>'Sch-1'!#REF!</f>
        <v>#REF!</v>
      </c>
      <c r="F7" s="2"/>
      <c r="G7" s="154"/>
      <c r="K7" s="396" t="s">
        <v>291</v>
      </c>
      <c r="L7" s="391"/>
      <c r="M7" s="398" t="e">
        <f>SUM(M3:M6)</f>
        <v>#REF!</v>
      </c>
      <c r="N7" s="391"/>
      <c r="O7" s="391"/>
      <c r="P7" s="391"/>
      <c r="Q7" s="391"/>
      <c r="R7" s="137"/>
      <c r="S7" s="137"/>
      <c r="T7" s="137"/>
      <c r="U7" s="137"/>
      <c r="V7" s="137"/>
      <c r="W7" s="137"/>
      <c r="X7" s="137"/>
      <c r="Y7" s="137"/>
      <c r="Z7" s="137"/>
      <c r="AA7" s="146"/>
      <c r="AB7" s="146"/>
      <c r="AC7" s="146"/>
      <c r="AD7" s="146"/>
      <c r="AE7" s="146"/>
      <c r="AF7" s="146"/>
      <c r="AG7" s="146"/>
      <c r="AH7" s="146"/>
      <c r="AI7" s="146"/>
      <c r="AJ7" s="146"/>
      <c r="AK7" s="146"/>
    </row>
    <row r="8" spans="1:41" s="309" customFormat="1" ht="18" customHeight="1">
      <c r="A8" s="63" t="s">
        <v>346</v>
      </c>
      <c r="B8" s="1421" t="str">
        <f>IF('Sch-1'!C7=0, "", 'Sch-1'!C7)</f>
        <v/>
      </c>
      <c r="C8" s="1421"/>
      <c r="D8" s="1421"/>
      <c r="E8" s="369" t="e">
        <f>'Sch-1'!#REF!</f>
        <v>#REF!</v>
      </c>
      <c r="F8" s="2"/>
      <c r="G8" s="154"/>
      <c r="K8" s="391"/>
      <c r="L8" s="391"/>
      <c r="M8" s="391"/>
      <c r="N8" s="391"/>
      <c r="O8" s="391"/>
      <c r="P8" s="391"/>
      <c r="Q8" s="391"/>
      <c r="R8" s="137"/>
      <c r="S8" s="137"/>
      <c r="T8" s="137"/>
      <c r="U8" s="137"/>
      <c r="V8" s="137"/>
      <c r="W8" s="137"/>
      <c r="X8" s="137"/>
      <c r="Y8" s="137"/>
      <c r="Z8" s="137"/>
      <c r="AA8" s="146"/>
      <c r="AB8" s="146"/>
      <c r="AC8" s="146"/>
      <c r="AD8" s="146"/>
      <c r="AE8" s="146"/>
      <c r="AF8" s="146"/>
      <c r="AG8" s="146"/>
      <c r="AH8" s="146"/>
      <c r="AI8" s="146"/>
      <c r="AJ8" s="146"/>
      <c r="AK8" s="146"/>
    </row>
    <row r="9" spans="1:41" s="309" customFormat="1" ht="18" customHeight="1">
      <c r="A9" s="63" t="s">
        <v>348</v>
      </c>
      <c r="B9" s="1421" t="str">
        <f>IF('Sch-1'!C8=0, "", 'Sch-1'!C8)</f>
        <v/>
      </c>
      <c r="C9" s="1421"/>
      <c r="D9" s="1421"/>
      <c r="E9" s="369" t="e">
        <f>'Sch-1'!#REF!</f>
        <v>#REF!</v>
      </c>
      <c r="F9" s="2"/>
      <c r="G9" s="154"/>
      <c r="K9" s="391"/>
      <c r="L9" s="391"/>
      <c r="M9" s="391"/>
      <c r="N9" s="391"/>
      <c r="O9" s="391"/>
      <c r="P9" s="391"/>
      <c r="Q9" s="391"/>
      <c r="R9" s="137"/>
      <c r="S9" s="137"/>
      <c r="T9" s="137"/>
      <c r="U9" s="137"/>
      <c r="V9" s="137"/>
      <c r="W9" s="137"/>
      <c r="X9" s="137"/>
      <c r="Y9" s="137"/>
      <c r="Z9" s="137"/>
      <c r="AA9" s="146"/>
      <c r="AB9" s="146"/>
      <c r="AC9" s="146"/>
      <c r="AD9" s="146"/>
      <c r="AE9" s="146"/>
      <c r="AF9" s="146"/>
      <c r="AG9" s="146"/>
      <c r="AH9" s="146"/>
      <c r="AI9" s="146"/>
      <c r="AJ9" s="146"/>
      <c r="AK9" s="146"/>
    </row>
    <row r="10" spans="1:41" s="309" customFormat="1" ht="18" customHeight="1">
      <c r="A10" s="305"/>
      <c r="B10" s="1415" t="str">
        <f>IF('Sch-1'!C9=0, "", 'Sch-1'!C9)</f>
        <v/>
      </c>
      <c r="C10" s="1415"/>
      <c r="D10" s="1415"/>
      <c r="E10" s="370" t="e">
        <f>'Sch-1'!#REF!</f>
        <v>#REF!</v>
      </c>
      <c r="F10" s="303"/>
      <c r="G10" s="154"/>
      <c r="K10" s="396" t="s">
        <v>246</v>
      </c>
      <c r="L10" s="391"/>
      <c r="M10" s="397" t="e">
        <f>'Sch-1'!#REF!</f>
        <v>#REF!</v>
      </c>
      <c r="N10" s="391"/>
      <c r="O10" s="391"/>
      <c r="P10" s="391"/>
      <c r="Q10" s="391"/>
      <c r="R10" s="137"/>
      <c r="S10" s="137"/>
      <c r="T10" s="137"/>
      <c r="U10" s="137"/>
      <c r="V10" s="137"/>
      <c r="W10" s="137"/>
      <c r="X10" s="137"/>
      <c r="Y10" s="137"/>
      <c r="Z10" s="137"/>
      <c r="AA10" s="146"/>
      <c r="AB10" s="146"/>
      <c r="AC10" s="146"/>
      <c r="AD10" s="146"/>
      <c r="AE10" s="146"/>
      <c r="AF10" s="146"/>
      <c r="AG10" s="146"/>
      <c r="AH10" s="146"/>
      <c r="AI10" s="146"/>
      <c r="AJ10" s="146"/>
      <c r="AK10" s="146"/>
    </row>
    <row r="11" spans="1:41" s="309" customFormat="1" ht="18" customHeight="1">
      <c r="A11" s="305"/>
      <c r="B11" s="1415" t="str">
        <f>IF('Sch-1'!E10=0, "", 'Sch-1'!E10)</f>
        <v/>
      </c>
      <c r="C11" s="1415"/>
      <c r="D11" s="1415"/>
      <c r="E11" s="370" t="e">
        <f>'Sch-1'!#REF!</f>
        <v>#REF!</v>
      </c>
      <c r="F11" s="303"/>
      <c r="G11" s="154"/>
      <c r="K11" s="396"/>
      <c r="L11" s="391"/>
      <c r="M11" s="397"/>
      <c r="N11" s="391"/>
      <c r="O11" s="391"/>
      <c r="P11" s="391"/>
      <c r="Q11" s="391"/>
      <c r="R11" s="137"/>
      <c r="S11" s="137"/>
      <c r="T11" s="137"/>
      <c r="U11" s="137"/>
      <c r="V11" s="137"/>
      <c r="W11" s="137"/>
      <c r="X11" s="137"/>
      <c r="Y11" s="137"/>
      <c r="Z11" s="137"/>
      <c r="AA11" s="146"/>
      <c r="AB11" s="146"/>
      <c r="AC11" s="146"/>
      <c r="AD11" s="146"/>
      <c r="AE11" s="146"/>
      <c r="AF11" s="146"/>
      <c r="AG11" s="146"/>
      <c r="AH11" s="146"/>
      <c r="AI11" s="146"/>
      <c r="AJ11" s="146"/>
      <c r="AK11" s="146"/>
    </row>
    <row r="12" spans="1:41" s="309" customFormat="1" ht="18" customHeight="1">
      <c r="A12" s="305"/>
      <c r="B12" s="387"/>
      <c r="C12" s="387"/>
      <c r="D12" s="387"/>
      <c r="E12" s="370"/>
      <c r="F12" s="303"/>
      <c r="G12" s="154"/>
      <c r="K12" s="396"/>
      <c r="L12" s="391"/>
      <c r="M12" s="397"/>
      <c r="N12" s="391"/>
      <c r="O12" s="391"/>
      <c r="P12" s="391"/>
      <c r="Q12" s="391"/>
      <c r="R12" s="137"/>
      <c r="S12" s="137"/>
      <c r="T12" s="137"/>
      <c r="U12" s="137"/>
      <c r="V12" s="137"/>
      <c r="W12" s="137"/>
      <c r="X12" s="137"/>
      <c r="Y12" s="137"/>
      <c r="Z12" s="137"/>
      <c r="AA12" s="146"/>
      <c r="AB12" s="146"/>
      <c r="AC12" s="146"/>
      <c r="AD12" s="146"/>
      <c r="AE12" s="146"/>
      <c r="AF12" s="146"/>
      <c r="AG12" s="146"/>
      <c r="AH12" s="146"/>
      <c r="AI12" s="146"/>
      <c r="AJ12" s="146"/>
      <c r="AK12" s="146"/>
    </row>
    <row r="13" spans="1:41" s="309" customFormat="1" ht="18" customHeight="1">
      <c r="A13" s="305"/>
      <c r="B13" s="92"/>
      <c r="C13" s="92"/>
      <c r="D13" s="92"/>
      <c r="E13" s="92"/>
      <c r="F13" s="9" t="s">
        <v>236</v>
      </c>
      <c r="G13" s="155"/>
      <c r="K13" s="391"/>
      <c r="L13" s="1429" t="s">
        <v>251</v>
      </c>
      <c r="M13" s="1429"/>
      <c r="N13" s="276" t="s">
        <v>255</v>
      </c>
      <c r="O13" s="1429" t="s">
        <v>252</v>
      </c>
      <c r="P13" s="1429"/>
      <c r="Q13" s="271"/>
      <c r="R13" s="137"/>
      <c r="S13" s="137"/>
      <c r="T13" s="137"/>
      <c r="U13" s="137"/>
      <c r="V13" s="137"/>
      <c r="W13" s="137"/>
      <c r="X13" s="137"/>
      <c r="Y13" s="137"/>
      <c r="Z13" s="137"/>
      <c r="AA13" s="146"/>
      <c r="AB13" s="146"/>
      <c r="AC13" s="146"/>
      <c r="AD13" s="146"/>
      <c r="AE13" s="146"/>
      <c r="AF13" s="146"/>
      <c r="AG13" s="146"/>
      <c r="AH13" s="146"/>
      <c r="AI13" s="146"/>
      <c r="AJ13" s="146"/>
      <c r="AK13" s="146"/>
    </row>
    <row r="14" spans="1:41" s="309" customFormat="1" ht="43.5" customHeight="1">
      <c r="A14" s="14" t="s">
        <v>308</v>
      </c>
      <c r="B14" s="14" t="s">
        <v>313</v>
      </c>
      <c r="C14" s="68" t="s">
        <v>299</v>
      </c>
      <c r="D14" s="68" t="s">
        <v>300</v>
      </c>
      <c r="E14" s="69" t="s">
        <v>314</v>
      </c>
      <c r="F14" s="69" t="s">
        <v>353</v>
      </c>
      <c r="G14" s="137"/>
      <c r="K14" s="391"/>
      <c r="L14" s="268" t="s">
        <v>314</v>
      </c>
      <c r="M14" s="268" t="s">
        <v>353</v>
      </c>
      <c r="N14" s="276"/>
      <c r="O14" s="268" t="s">
        <v>314</v>
      </c>
      <c r="P14" s="268" t="s">
        <v>353</v>
      </c>
      <c r="Q14" s="271"/>
      <c r="R14" s="137"/>
      <c r="S14" s="137"/>
      <c r="T14" s="137"/>
      <c r="U14" s="137"/>
      <c r="V14" s="137"/>
      <c r="W14" s="137"/>
      <c r="X14" s="137"/>
      <c r="Y14" s="137"/>
      <c r="Z14" s="137"/>
      <c r="AA14" s="146"/>
      <c r="AB14" s="146"/>
      <c r="AC14" s="146"/>
      <c r="AD14" s="146"/>
      <c r="AE14" s="146"/>
      <c r="AF14" s="146"/>
      <c r="AG14" s="146"/>
      <c r="AH14" s="146"/>
      <c r="AI14" s="146"/>
      <c r="AJ14" s="146"/>
      <c r="AK14" s="146"/>
    </row>
    <row r="15" spans="1:41" s="309" customFormat="1" ht="18" customHeight="1">
      <c r="A15" s="10">
        <v>1</v>
      </c>
      <c r="B15" s="10">
        <v>2</v>
      </c>
      <c r="C15" s="10">
        <v>3</v>
      </c>
      <c r="D15" s="10">
        <v>4</v>
      </c>
      <c r="E15" s="10">
        <v>5</v>
      </c>
      <c r="F15" s="10" t="s">
        <v>354</v>
      </c>
      <c r="G15" s="157"/>
      <c r="H15" s="403"/>
      <c r="I15" s="403"/>
      <c r="J15" s="403"/>
      <c r="K15" s="394"/>
      <c r="L15" s="142">
        <v>5</v>
      </c>
      <c r="M15" s="142" t="s">
        <v>354</v>
      </c>
      <c r="N15" s="276"/>
      <c r="O15" s="142">
        <v>5</v>
      </c>
      <c r="P15" s="142" t="s">
        <v>354</v>
      </c>
      <c r="Q15" s="271"/>
      <c r="R15" s="137"/>
      <c r="S15" s="137"/>
      <c r="T15" s="137"/>
      <c r="U15" s="137"/>
      <c r="V15" s="137"/>
      <c r="W15" s="137"/>
      <c r="X15" s="137"/>
      <c r="Y15" s="137"/>
      <c r="Z15" s="137"/>
      <c r="AA15" s="146"/>
      <c r="AB15" s="146"/>
      <c r="AC15" s="146"/>
      <c r="AD15" s="146"/>
      <c r="AE15" s="146"/>
      <c r="AF15" s="146"/>
      <c r="AG15" s="146"/>
      <c r="AH15" s="146"/>
      <c r="AI15" s="146"/>
      <c r="AJ15" s="146"/>
      <c r="AK15" s="146"/>
    </row>
    <row r="16" spans="1:41" s="458" customFormat="1" hidden="1">
      <c r="A16" s="457">
        <v>1</v>
      </c>
      <c r="B16" s="400" t="e">
        <f>'Sch-2'!#REF!</f>
        <v>#REF!</v>
      </c>
      <c r="C16" s="400"/>
      <c r="D16" s="400"/>
      <c r="E16" s="411"/>
      <c r="F16" s="411"/>
      <c r="G16" s="463"/>
    </row>
    <row r="17" spans="1:7" s="459" customFormat="1" ht="21" hidden="1" customHeight="1">
      <c r="A17" s="448" t="s">
        <v>415</v>
      </c>
      <c r="B17" s="400" t="e">
        <f>'Sch-2'!#REF!</f>
        <v>#REF!</v>
      </c>
      <c r="C17" s="400" t="e">
        <f>'Sch-2'!#REF!</f>
        <v>#REF!</v>
      </c>
      <c r="D17" s="400" t="e">
        <f>'Sch-2'!#REF!</f>
        <v>#REF!</v>
      </c>
      <c r="E17" s="411" t="e">
        <f>'Sch-2'!#REF!</f>
        <v>#REF!</v>
      </c>
      <c r="F17" s="411" t="e">
        <f>IF(E17=0, "Included", IF(ISERROR(D17*E17), E17, D17*E17))</f>
        <v>#REF!</v>
      </c>
      <c r="G17" s="464"/>
    </row>
    <row r="18" spans="1:7" s="459" customFormat="1" ht="21" hidden="1" customHeight="1">
      <c r="A18" s="448"/>
      <c r="B18" s="400"/>
      <c r="C18" s="400"/>
      <c r="D18" s="400"/>
      <c r="E18" s="411"/>
      <c r="F18" s="411"/>
      <c r="G18" s="464"/>
    </row>
    <row r="19" spans="1:7" s="458" customFormat="1" ht="78.75" hidden="1" customHeight="1">
      <c r="A19" s="457">
        <v>2</v>
      </c>
      <c r="B19" s="400" t="e">
        <f>'Sch-2'!#REF!</f>
        <v>#REF!</v>
      </c>
      <c r="C19" s="400"/>
      <c r="D19" s="400"/>
      <c r="E19" s="411"/>
      <c r="F19" s="411"/>
      <c r="G19" s="463"/>
    </row>
    <row r="20" spans="1:7" s="459" customFormat="1" ht="21" hidden="1" customHeight="1">
      <c r="A20" s="460" t="s">
        <v>415</v>
      </c>
      <c r="B20" s="400" t="e">
        <f>'Sch-2'!#REF!</f>
        <v>#REF!</v>
      </c>
      <c r="C20" s="400" t="e">
        <f>'Sch-2'!#REF!</f>
        <v>#REF!</v>
      </c>
      <c r="D20" s="400" t="e">
        <f>'Sch-2'!#REF!</f>
        <v>#REF!</v>
      </c>
      <c r="E20" s="411" t="e">
        <f>'Sch-2'!#REF!</f>
        <v>#REF!</v>
      </c>
      <c r="F20" s="411" t="e">
        <f t="shared" ref="F20:F65" si="0">IF(E20=0, "Included", IF(ISERROR(D20*E20), E20, D20*E20))</f>
        <v>#REF!</v>
      </c>
      <c r="G20" s="464"/>
    </row>
    <row r="21" spans="1:7" s="459" customFormat="1" ht="21" hidden="1" customHeight="1">
      <c r="A21" s="460"/>
      <c r="B21" s="400"/>
      <c r="C21" s="400"/>
      <c r="D21" s="400"/>
      <c r="E21" s="411"/>
      <c r="F21" s="411"/>
      <c r="G21" s="464"/>
    </row>
    <row r="22" spans="1:7" s="458" customFormat="1" hidden="1">
      <c r="A22" s="461">
        <v>3</v>
      </c>
      <c r="B22" s="400" t="e">
        <f>'Sch-2'!#REF!</f>
        <v>#REF!</v>
      </c>
      <c r="C22" s="400"/>
      <c r="D22" s="400"/>
      <c r="E22" s="411"/>
      <c r="F22" s="411"/>
      <c r="G22" s="463"/>
    </row>
    <row r="23" spans="1:7" s="459" customFormat="1" ht="19.5" hidden="1" customHeight="1">
      <c r="A23" s="454" t="s">
        <v>415</v>
      </c>
      <c r="B23" s="400" t="e">
        <f>'Sch-2'!#REF!</f>
        <v>#REF!</v>
      </c>
      <c r="C23" s="400" t="e">
        <f>'Sch-2'!#REF!</f>
        <v>#REF!</v>
      </c>
      <c r="D23" s="400" t="e">
        <f>'Sch-2'!#REF!</f>
        <v>#REF!</v>
      </c>
      <c r="E23" s="411" t="e">
        <f>'Sch-2'!#REF!</f>
        <v>#REF!</v>
      </c>
      <c r="F23" s="411" t="e">
        <f t="shared" si="0"/>
        <v>#REF!</v>
      </c>
      <c r="G23" s="464"/>
    </row>
    <row r="24" spans="1:7" s="459" customFormat="1" ht="19.5" hidden="1" customHeight="1">
      <c r="A24" s="454" t="s">
        <v>416</v>
      </c>
      <c r="B24" s="400" t="e">
        <f>'Sch-2'!#REF!</f>
        <v>#REF!</v>
      </c>
      <c r="C24" s="400" t="e">
        <f>'Sch-2'!#REF!</f>
        <v>#REF!</v>
      </c>
      <c r="D24" s="400" t="e">
        <f>'Sch-2'!#REF!</f>
        <v>#REF!</v>
      </c>
      <c r="E24" s="411" t="e">
        <f>'Sch-2'!#REF!</f>
        <v>#REF!</v>
      </c>
      <c r="F24" s="411" t="e">
        <f t="shared" si="0"/>
        <v>#REF!</v>
      </c>
      <c r="G24" s="464"/>
    </row>
    <row r="25" spans="1:7" s="459" customFormat="1" ht="18.75" hidden="1" customHeight="1">
      <c r="A25" s="454" t="s">
        <v>431</v>
      </c>
      <c r="B25" s="400" t="e">
        <f>'Sch-2'!#REF!</f>
        <v>#REF!</v>
      </c>
      <c r="C25" s="400" t="e">
        <f>'Sch-2'!#REF!</f>
        <v>#REF!</v>
      </c>
      <c r="D25" s="400" t="e">
        <f>'Sch-2'!#REF!</f>
        <v>#REF!</v>
      </c>
      <c r="E25" s="411" t="e">
        <f>'Sch-2'!#REF!</f>
        <v>#REF!</v>
      </c>
      <c r="F25" s="411" t="e">
        <f t="shared" si="0"/>
        <v>#REF!</v>
      </c>
      <c r="G25" s="464"/>
    </row>
    <row r="26" spans="1:7" s="459" customFormat="1" ht="18.75" hidden="1" customHeight="1">
      <c r="A26" s="448"/>
      <c r="B26" s="400"/>
      <c r="C26" s="400"/>
      <c r="D26" s="400"/>
      <c r="E26" s="411"/>
      <c r="F26" s="411"/>
      <c r="G26" s="464"/>
    </row>
    <row r="27" spans="1:7" s="458" customFormat="1" ht="21.75" hidden="1" customHeight="1">
      <c r="A27" s="457">
        <v>4</v>
      </c>
      <c r="B27" s="400" t="e">
        <f>'Sch-2'!#REF!</f>
        <v>#REF!</v>
      </c>
      <c r="C27" s="400"/>
      <c r="D27" s="400"/>
      <c r="E27" s="411"/>
      <c r="F27" s="411"/>
      <c r="G27" s="463"/>
    </row>
    <row r="28" spans="1:7" s="459" customFormat="1" ht="17.25" hidden="1" customHeight="1">
      <c r="A28" s="462" t="s">
        <v>415</v>
      </c>
      <c r="B28" s="400" t="e">
        <f>'Sch-2'!#REF!</f>
        <v>#REF!</v>
      </c>
      <c r="C28" s="400" t="e">
        <f>'Sch-2'!#REF!</f>
        <v>#REF!</v>
      </c>
      <c r="D28" s="400" t="e">
        <f>'Sch-2'!#REF!</f>
        <v>#REF!</v>
      </c>
      <c r="E28" s="411" t="e">
        <f>'Sch-2'!#REF!</f>
        <v>#REF!</v>
      </c>
      <c r="F28" s="411" t="e">
        <f t="shared" si="0"/>
        <v>#REF!</v>
      </c>
      <c r="G28" s="464"/>
    </row>
    <row r="29" spans="1:7" s="459" customFormat="1" ht="17.25" hidden="1" customHeight="1">
      <c r="A29" s="462" t="s">
        <v>416</v>
      </c>
      <c r="B29" s="400" t="e">
        <f>'Sch-2'!#REF!</f>
        <v>#REF!</v>
      </c>
      <c r="C29" s="400" t="e">
        <f>'Sch-2'!#REF!</f>
        <v>#REF!</v>
      </c>
      <c r="D29" s="400" t="e">
        <f>'Sch-2'!#REF!</f>
        <v>#REF!</v>
      </c>
      <c r="E29" s="411" t="e">
        <f>'Sch-2'!#REF!</f>
        <v>#REF!</v>
      </c>
      <c r="F29" s="411" t="e">
        <f t="shared" si="0"/>
        <v>#REF!</v>
      </c>
      <c r="G29" s="464"/>
    </row>
    <row r="30" spans="1:7" s="459" customFormat="1" ht="17.25" hidden="1" customHeight="1">
      <c r="A30" s="462" t="s">
        <v>417</v>
      </c>
      <c r="B30" s="400" t="e">
        <f>'Sch-2'!#REF!</f>
        <v>#REF!</v>
      </c>
      <c r="C30" s="400" t="e">
        <f>'Sch-2'!#REF!</f>
        <v>#REF!</v>
      </c>
      <c r="D30" s="400" t="e">
        <f>'Sch-2'!#REF!</f>
        <v>#REF!</v>
      </c>
      <c r="E30" s="411" t="e">
        <f>'Sch-2'!#REF!</f>
        <v>#REF!</v>
      </c>
      <c r="F30" s="411" t="e">
        <f t="shared" si="0"/>
        <v>#REF!</v>
      </c>
      <c r="G30" s="464"/>
    </row>
    <row r="31" spans="1:7" s="459" customFormat="1" ht="17.25" hidden="1" customHeight="1">
      <c r="A31" s="448" t="s">
        <v>418</v>
      </c>
      <c r="B31" s="400" t="e">
        <f>'Sch-2'!#REF!</f>
        <v>#REF!</v>
      </c>
      <c r="C31" s="400" t="e">
        <f>'Sch-2'!#REF!</f>
        <v>#REF!</v>
      </c>
      <c r="D31" s="400" t="e">
        <f>'Sch-2'!#REF!</f>
        <v>#REF!</v>
      </c>
      <c r="E31" s="411" t="e">
        <f>'Sch-2'!#REF!</f>
        <v>#REF!</v>
      </c>
      <c r="F31" s="411" t="e">
        <f t="shared" si="0"/>
        <v>#REF!</v>
      </c>
      <c r="G31" s="464"/>
    </row>
    <row r="32" spans="1:7" s="459" customFormat="1" ht="17.25" hidden="1" customHeight="1">
      <c r="A32" s="448" t="s">
        <v>419</v>
      </c>
      <c r="B32" s="400" t="e">
        <f>'Sch-2'!#REF!</f>
        <v>#REF!</v>
      </c>
      <c r="C32" s="400" t="e">
        <f>'Sch-2'!#REF!</f>
        <v>#REF!</v>
      </c>
      <c r="D32" s="400" t="e">
        <f>'Sch-2'!#REF!</f>
        <v>#REF!</v>
      </c>
      <c r="E32" s="411" t="e">
        <f>'Sch-2'!#REF!</f>
        <v>#REF!</v>
      </c>
      <c r="F32" s="411" t="e">
        <f t="shared" si="0"/>
        <v>#REF!</v>
      </c>
      <c r="G32" s="464"/>
    </row>
    <row r="33" spans="1:7" s="459" customFormat="1" ht="17.25" hidden="1" customHeight="1">
      <c r="A33" s="448" t="s">
        <v>423</v>
      </c>
      <c r="B33" s="400" t="e">
        <f>'Sch-2'!#REF!</f>
        <v>#REF!</v>
      </c>
      <c r="C33" s="400" t="e">
        <f>'Sch-2'!#REF!</f>
        <v>#REF!</v>
      </c>
      <c r="D33" s="400" t="e">
        <f>'Sch-2'!#REF!</f>
        <v>#REF!</v>
      </c>
      <c r="E33" s="411" t="e">
        <f>'Sch-2'!#REF!</f>
        <v>#REF!</v>
      </c>
      <c r="F33" s="411" t="e">
        <f t="shared" si="0"/>
        <v>#REF!</v>
      </c>
      <c r="G33" s="464"/>
    </row>
    <row r="34" spans="1:7" s="459" customFormat="1" ht="17.25" hidden="1" customHeight="1">
      <c r="A34" s="448"/>
      <c r="B34" s="400"/>
      <c r="C34" s="400"/>
      <c r="D34" s="400"/>
      <c r="E34" s="411"/>
      <c r="F34" s="411"/>
      <c r="G34" s="464"/>
    </row>
    <row r="35" spans="1:7" s="458" customFormat="1" ht="33" hidden="1" customHeight="1">
      <c r="A35" s="457">
        <v>5</v>
      </c>
      <c r="B35" s="400" t="e">
        <f>'Sch-2'!#REF!</f>
        <v>#REF!</v>
      </c>
      <c r="C35" s="400"/>
      <c r="D35" s="400"/>
      <c r="E35" s="411"/>
      <c r="F35" s="411"/>
      <c r="G35" s="463"/>
    </row>
    <row r="36" spans="1:7" s="458" customFormat="1" hidden="1">
      <c r="A36" s="457"/>
      <c r="B36" s="400"/>
      <c r="C36" s="400"/>
      <c r="D36" s="400"/>
      <c r="E36" s="411"/>
      <c r="F36" s="411"/>
      <c r="G36" s="463"/>
    </row>
    <row r="37" spans="1:7" s="459" customFormat="1" ht="17.25" hidden="1" customHeight="1">
      <c r="A37" s="448">
        <v>5.0999999999999996</v>
      </c>
      <c r="B37" s="400" t="e">
        <f>'Sch-2'!#REF!</f>
        <v>#REF!</v>
      </c>
      <c r="C37" s="400"/>
      <c r="D37" s="400"/>
      <c r="E37" s="411"/>
      <c r="F37" s="411"/>
      <c r="G37" s="464"/>
    </row>
    <row r="38" spans="1:7" s="459" customFormat="1" ht="17.25" hidden="1" customHeight="1">
      <c r="A38" s="448" t="s">
        <v>415</v>
      </c>
      <c r="B38" s="400" t="e">
        <f>'Sch-2'!#REF!</f>
        <v>#REF!</v>
      </c>
      <c r="C38" s="400" t="e">
        <f>'Sch-2'!#REF!</f>
        <v>#REF!</v>
      </c>
      <c r="D38" s="400" t="e">
        <f>'Sch-2'!#REF!</f>
        <v>#REF!</v>
      </c>
      <c r="E38" s="411" t="e">
        <f>'Sch-2'!#REF!</f>
        <v>#REF!</v>
      </c>
      <c r="F38" s="411" t="e">
        <f t="shared" si="0"/>
        <v>#REF!</v>
      </c>
      <c r="G38" s="464"/>
    </row>
    <row r="39" spans="1:7" s="459" customFormat="1" ht="17.25" hidden="1" customHeight="1">
      <c r="A39" s="567"/>
      <c r="B39" s="400"/>
      <c r="C39" s="400"/>
      <c r="D39" s="400"/>
      <c r="E39" s="411"/>
      <c r="F39" s="411"/>
    </row>
    <row r="40" spans="1:7" s="459" customFormat="1" ht="17.25" hidden="1" customHeight="1">
      <c r="A40" s="567">
        <v>5.2</v>
      </c>
      <c r="B40" s="400" t="e">
        <f>'Sch-2'!#REF!</f>
        <v>#REF!</v>
      </c>
      <c r="C40" s="400"/>
      <c r="D40" s="400"/>
      <c r="E40" s="411"/>
      <c r="F40" s="411"/>
    </row>
    <row r="41" spans="1:7" s="459" customFormat="1" ht="17.25" hidden="1" customHeight="1">
      <c r="A41" s="567" t="s">
        <v>415</v>
      </c>
      <c r="B41" s="400" t="e">
        <f>'Sch-2'!#REF!</f>
        <v>#REF!</v>
      </c>
      <c r="C41" s="400" t="e">
        <f>'Sch-2'!#REF!</f>
        <v>#REF!</v>
      </c>
      <c r="D41" s="400" t="e">
        <f>'Sch-2'!#REF!</f>
        <v>#REF!</v>
      </c>
      <c r="E41" s="411" t="e">
        <f>'Sch-2'!#REF!</f>
        <v>#REF!</v>
      </c>
      <c r="F41" s="411" t="e">
        <f t="shared" si="0"/>
        <v>#REF!</v>
      </c>
    </row>
    <row r="42" spans="1:7" s="459" customFormat="1" ht="17.25" hidden="1" customHeight="1">
      <c r="A42" s="567" t="s">
        <v>416</v>
      </c>
      <c r="B42" s="400" t="e">
        <f>'Sch-2'!#REF!</f>
        <v>#REF!</v>
      </c>
      <c r="C42" s="400" t="e">
        <f>'Sch-2'!#REF!</f>
        <v>#REF!</v>
      </c>
      <c r="D42" s="400" t="e">
        <f>'Sch-2'!#REF!</f>
        <v>#REF!</v>
      </c>
      <c r="E42" s="411" t="e">
        <f>'Sch-2'!#REF!</f>
        <v>#REF!</v>
      </c>
      <c r="F42" s="411" t="e">
        <f t="shared" si="0"/>
        <v>#REF!</v>
      </c>
    </row>
    <row r="43" spans="1:7" s="459" customFormat="1" ht="17.25" hidden="1" customHeight="1">
      <c r="A43" s="567" t="s">
        <v>417</v>
      </c>
      <c r="B43" s="400" t="e">
        <f>'Sch-2'!#REF!</f>
        <v>#REF!</v>
      </c>
      <c r="C43" s="400" t="e">
        <f>'Sch-2'!#REF!</f>
        <v>#REF!</v>
      </c>
      <c r="D43" s="400" t="e">
        <f>'Sch-2'!#REF!</f>
        <v>#REF!</v>
      </c>
      <c r="E43" s="411" t="e">
        <f>'Sch-2'!#REF!</f>
        <v>#REF!</v>
      </c>
      <c r="F43" s="411" t="e">
        <f t="shared" si="0"/>
        <v>#REF!</v>
      </c>
    </row>
    <row r="44" spans="1:7" s="459" customFormat="1" ht="17.25" hidden="1" customHeight="1">
      <c r="A44" s="567" t="s">
        <v>418</v>
      </c>
      <c r="B44" s="400" t="e">
        <f>'Sch-2'!#REF!</f>
        <v>#REF!</v>
      </c>
      <c r="C44" s="400" t="e">
        <f>'Sch-2'!#REF!</f>
        <v>#REF!</v>
      </c>
      <c r="D44" s="400" t="e">
        <f>'Sch-2'!#REF!</f>
        <v>#REF!</v>
      </c>
      <c r="E44" s="411" t="e">
        <f>'Sch-2'!#REF!</f>
        <v>#REF!</v>
      </c>
      <c r="F44" s="411" t="e">
        <f t="shared" si="0"/>
        <v>#REF!</v>
      </c>
    </row>
    <row r="45" spans="1:7" s="459" customFormat="1" ht="17.25" hidden="1" customHeight="1">
      <c r="A45" s="567"/>
      <c r="B45" s="400"/>
      <c r="C45" s="400"/>
      <c r="D45" s="400"/>
      <c r="E45" s="411"/>
      <c r="F45" s="411"/>
    </row>
    <row r="46" spans="1:7" s="459" customFormat="1" ht="17.25" hidden="1" customHeight="1">
      <c r="A46" s="567">
        <v>5.3</v>
      </c>
      <c r="B46" s="400" t="e">
        <f>'Sch-2'!#REF!</f>
        <v>#REF!</v>
      </c>
      <c r="C46" s="400"/>
      <c r="D46" s="400"/>
      <c r="E46" s="411"/>
      <c r="F46" s="411"/>
    </row>
    <row r="47" spans="1:7" s="459" customFormat="1" ht="17.25" hidden="1" customHeight="1">
      <c r="A47" s="567" t="s">
        <v>415</v>
      </c>
      <c r="B47" s="400" t="e">
        <f>'Sch-2'!#REF!</f>
        <v>#REF!</v>
      </c>
      <c r="C47" s="400" t="e">
        <f>'Sch-2'!#REF!</f>
        <v>#REF!</v>
      </c>
      <c r="D47" s="400" t="e">
        <f>'Sch-2'!#REF!</f>
        <v>#REF!</v>
      </c>
      <c r="E47" s="411" t="e">
        <f>'Sch-2'!#REF!</f>
        <v>#REF!</v>
      </c>
      <c r="F47" s="411" t="e">
        <f t="shared" si="0"/>
        <v>#REF!</v>
      </c>
    </row>
    <row r="48" spans="1:7" s="459" customFormat="1" ht="17.25" hidden="1" customHeight="1">
      <c r="A48" s="567" t="s">
        <v>416</v>
      </c>
      <c r="B48" s="400" t="e">
        <f>'Sch-2'!#REF!</f>
        <v>#REF!</v>
      </c>
      <c r="C48" s="400" t="e">
        <f>'Sch-2'!#REF!</f>
        <v>#REF!</v>
      </c>
      <c r="D48" s="400" t="e">
        <f>'Sch-2'!#REF!</f>
        <v>#REF!</v>
      </c>
      <c r="E48" s="411" t="e">
        <f>'Sch-2'!#REF!</f>
        <v>#REF!</v>
      </c>
      <c r="F48" s="411" t="e">
        <f t="shared" si="0"/>
        <v>#REF!</v>
      </c>
    </row>
    <row r="49" spans="1:6" s="459" customFormat="1" ht="17.25" hidden="1" customHeight="1">
      <c r="A49" s="567" t="s">
        <v>417</v>
      </c>
      <c r="B49" s="400" t="e">
        <f>'Sch-2'!#REF!</f>
        <v>#REF!</v>
      </c>
      <c r="C49" s="400" t="e">
        <f>'Sch-2'!#REF!</f>
        <v>#REF!</v>
      </c>
      <c r="D49" s="400" t="e">
        <f>'Sch-2'!#REF!</f>
        <v>#REF!</v>
      </c>
      <c r="E49" s="411" t="e">
        <f>'Sch-2'!#REF!</f>
        <v>#REF!</v>
      </c>
      <c r="F49" s="411" t="e">
        <f t="shared" si="0"/>
        <v>#REF!</v>
      </c>
    </row>
    <row r="50" spans="1:6" s="459" customFormat="1" ht="17.25" hidden="1" customHeight="1">
      <c r="A50" s="567" t="s">
        <v>433</v>
      </c>
      <c r="B50" s="400" t="e">
        <f>'Sch-2'!#REF!</f>
        <v>#REF!</v>
      </c>
      <c r="C50" s="400" t="e">
        <f>'Sch-2'!#REF!</f>
        <v>#REF!</v>
      </c>
      <c r="D50" s="400" t="e">
        <f>'Sch-2'!#REF!</f>
        <v>#REF!</v>
      </c>
      <c r="E50" s="411" t="e">
        <f>'Sch-2'!#REF!</f>
        <v>#REF!</v>
      </c>
      <c r="F50" s="411" t="e">
        <f t="shared" si="0"/>
        <v>#REF!</v>
      </c>
    </row>
    <row r="51" spans="1:6" s="459" customFormat="1" ht="17.25" hidden="1" customHeight="1">
      <c r="A51" s="567" t="s">
        <v>419</v>
      </c>
      <c r="B51" s="400" t="e">
        <f>'Sch-2'!#REF!</f>
        <v>#REF!</v>
      </c>
      <c r="C51" s="400" t="e">
        <f>'Sch-2'!#REF!</f>
        <v>#REF!</v>
      </c>
      <c r="D51" s="400" t="e">
        <f>'Sch-2'!#REF!</f>
        <v>#REF!</v>
      </c>
      <c r="E51" s="411" t="e">
        <f>'Sch-2'!#REF!</f>
        <v>#REF!</v>
      </c>
      <c r="F51" s="411" t="e">
        <f t="shared" si="0"/>
        <v>#REF!</v>
      </c>
    </row>
    <row r="52" spans="1:6" s="459" customFormat="1" ht="17.25" hidden="1" customHeight="1">
      <c r="A52" s="567" t="s">
        <v>420</v>
      </c>
      <c r="B52" s="400" t="e">
        <f>'Sch-2'!#REF!</f>
        <v>#REF!</v>
      </c>
      <c r="C52" s="400" t="e">
        <f>'Sch-2'!#REF!</f>
        <v>#REF!</v>
      </c>
      <c r="D52" s="400" t="e">
        <f>'Sch-2'!#REF!</f>
        <v>#REF!</v>
      </c>
      <c r="E52" s="411" t="e">
        <f>'Sch-2'!#REF!</f>
        <v>#REF!</v>
      </c>
      <c r="F52" s="411" t="e">
        <f t="shared" si="0"/>
        <v>#REF!</v>
      </c>
    </row>
    <row r="53" spans="1:6" s="459" customFormat="1" ht="17.25" hidden="1" customHeight="1">
      <c r="A53" s="567"/>
      <c r="B53" s="400"/>
      <c r="C53" s="400"/>
      <c r="D53" s="400"/>
      <c r="E53" s="411"/>
      <c r="F53" s="411"/>
    </row>
    <row r="54" spans="1:6" s="459" customFormat="1" ht="17.25" hidden="1" customHeight="1">
      <c r="A54" s="567">
        <v>5.4</v>
      </c>
      <c r="B54" s="400" t="e">
        <f>'Sch-2'!#REF!</f>
        <v>#REF!</v>
      </c>
      <c r="C54" s="400"/>
      <c r="D54" s="400"/>
      <c r="E54" s="411"/>
      <c r="F54" s="411"/>
    </row>
    <row r="55" spans="1:6" s="459" customFormat="1" ht="17.25" hidden="1" customHeight="1">
      <c r="A55" s="567" t="s">
        <v>415</v>
      </c>
      <c r="B55" s="400" t="e">
        <f>'Sch-2'!#REF!</f>
        <v>#REF!</v>
      </c>
      <c r="C55" s="400" t="e">
        <f>'Sch-2'!#REF!</f>
        <v>#REF!</v>
      </c>
      <c r="D55" s="400" t="e">
        <f>'Sch-2'!#REF!</f>
        <v>#REF!</v>
      </c>
      <c r="E55" s="411" t="e">
        <f>'Sch-2'!#REF!</f>
        <v>#REF!</v>
      </c>
      <c r="F55" s="411" t="e">
        <f t="shared" si="0"/>
        <v>#REF!</v>
      </c>
    </row>
    <row r="56" spans="1:6" s="459" customFormat="1" ht="17.25" hidden="1" customHeight="1">
      <c r="A56" s="567" t="s">
        <v>416</v>
      </c>
      <c r="B56" s="400" t="e">
        <f>'Sch-2'!#REF!</f>
        <v>#REF!</v>
      </c>
      <c r="C56" s="400" t="e">
        <f>'Sch-2'!#REF!</f>
        <v>#REF!</v>
      </c>
      <c r="D56" s="400" t="e">
        <f>'Sch-2'!#REF!</f>
        <v>#REF!</v>
      </c>
      <c r="E56" s="411" t="e">
        <f>'Sch-2'!#REF!</f>
        <v>#REF!</v>
      </c>
      <c r="F56" s="411" t="e">
        <f t="shared" si="0"/>
        <v>#REF!</v>
      </c>
    </row>
    <row r="57" spans="1:6" s="459" customFormat="1" ht="17.25" hidden="1" customHeight="1">
      <c r="A57" s="567" t="s">
        <v>417</v>
      </c>
      <c r="B57" s="400" t="e">
        <f>'Sch-2'!#REF!</f>
        <v>#REF!</v>
      </c>
      <c r="C57" s="400" t="e">
        <f>'Sch-2'!#REF!</f>
        <v>#REF!</v>
      </c>
      <c r="D57" s="400" t="e">
        <f>'Sch-2'!#REF!</f>
        <v>#REF!</v>
      </c>
      <c r="E57" s="411" t="e">
        <f>'Sch-2'!#REF!</f>
        <v>#REF!</v>
      </c>
      <c r="F57" s="411" t="e">
        <f t="shared" si="0"/>
        <v>#REF!</v>
      </c>
    </row>
    <row r="58" spans="1:6" s="459" customFormat="1" ht="17.25" hidden="1" customHeight="1">
      <c r="A58" s="567" t="s">
        <v>433</v>
      </c>
      <c r="B58" s="400" t="e">
        <f>'Sch-2'!#REF!</f>
        <v>#REF!</v>
      </c>
      <c r="C58" s="400" t="e">
        <f>'Sch-2'!#REF!</f>
        <v>#REF!</v>
      </c>
      <c r="D58" s="400" t="e">
        <f>'Sch-2'!#REF!</f>
        <v>#REF!</v>
      </c>
      <c r="E58" s="411" t="e">
        <f>'Sch-2'!#REF!</f>
        <v>#REF!</v>
      </c>
      <c r="F58" s="411" t="e">
        <f t="shared" si="0"/>
        <v>#REF!</v>
      </c>
    </row>
    <row r="59" spans="1:6" s="459" customFormat="1" ht="17.25" hidden="1" customHeight="1">
      <c r="A59" s="567" t="s">
        <v>419</v>
      </c>
      <c r="B59" s="400" t="e">
        <f>'Sch-2'!#REF!</f>
        <v>#REF!</v>
      </c>
      <c r="C59" s="400" t="e">
        <f>'Sch-2'!#REF!</f>
        <v>#REF!</v>
      </c>
      <c r="D59" s="400" t="e">
        <f>'Sch-2'!#REF!</f>
        <v>#REF!</v>
      </c>
      <c r="E59" s="411" t="e">
        <f>'Sch-2'!#REF!</f>
        <v>#REF!</v>
      </c>
      <c r="F59" s="411" t="e">
        <f t="shared" si="0"/>
        <v>#REF!</v>
      </c>
    </row>
    <row r="60" spans="1:6" s="459" customFormat="1" ht="17.25" hidden="1" customHeight="1">
      <c r="A60" s="567"/>
      <c r="B60" s="400"/>
      <c r="C60" s="400"/>
      <c r="D60" s="400"/>
      <c r="E60" s="411"/>
      <c r="F60" s="411"/>
    </row>
    <row r="61" spans="1:6" s="459" customFormat="1" ht="17.25" hidden="1" customHeight="1">
      <c r="A61" s="567">
        <v>6</v>
      </c>
      <c r="B61" s="400" t="e">
        <f>'Sch-2'!#REF!</f>
        <v>#REF!</v>
      </c>
      <c r="C61" s="400"/>
      <c r="D61" s="400"/>
      <c r="E61" s="411"/>
      <c r="F61" s="411"/>
    </row>
    <row r="62" spans="1:6" s="459" customFormat="1" ht="17.25" hidden="1" customHeight="1">
      <c r="A62" s="567" t="s">
        <v>415</v>
      </c>
      <c r="B62" s="400" t="e">
        <f>'Sch-2'!#REF!</f>
        <v>#REF!</v>
      </c>
      <c r="C62" s="400" t="e">
        <f>'Sch-2'!#REF!</f>
        <v>#REF!</v>
      </c>
      <c r="D62" s="400" t="e">
        <f>'Sch-2'!#REF!</f>
        <v>#REF!</v>
      </c>
      <c r="E62" s="411" t="e">
        <f>'Sch-2'!#REF!</f>
        <v>#REF!</v>
      </c>
      <c r="F62" s="411" t="e">
        <f t="shared" si="0"/>
        <v>#REF!</v>
      </c>
    </row>
    <row r="63" spans="1:6" s="459" customFormat="1" ht="17.25" hidden="1" customHeight="1">
      <c r="A63" s="567" t="s">
        <v>416</v>
      </c>
      <c r="B63" s="400" t="e">
        <f>'Sch-2'!#REF!</f>
        <v>#REF!</v>
      </c>
      <c r="C63" s="400"/>
      <c r="D63" s="400"/>
      <c r="E63" s="411"/>
      <c r="F63" s="411"/>
    </row>
    <row r="64" spans="1:6" s="459" customFormat="1" ht="17.25" hidden="1" customHeight="1">
      <c r="A64" s="567" t="s">
        <v>316</v>
      </c>
      <c r="B64" s="400" t="e">
        <f>'Sch-2'!#REF!</f>
        <v>#REF!</v>
      </c>
      <c r="C64" s="400" t="e">
        <f>'Sch-2'!#REF!</f>
        <v>#REF!</v>
      </c>
      <c r="D64" s="400" t="e">
        <f>'Sch-2'!#REF!</f>
        <v>#REF!</v>
      </c>
      <c r="E64" s="411" t="e">
        <f>'Sch-2'!#REF!</f>
        <v>#REF!</v>
      </c>
      <c r="F64" s="411" t="e">
        <f t="shared" si="0"/>
        <v>#REF!</v>
      </c>
    </row>
    <row r="65" spans="1:7" s="459" customFormat="1" ht="17.25" hidden="1" customHeight="1">
      <c r="A65" s="567" t="s">
        <v>320</v>
      </c>
      <c r="B65" s="400" t="e">
        <f>'Sch-2'!#REF!</f>
        <v>#REF!</v>
      </c>
      <c r="C65" s="400" t="e">
        <f>'Sch-2'!#REF!</f>
        <v>#REF!</v>
      </c>
      <c r="D65" s="400" t="e">
        <f>'Sch-2'!#REF!</f>
        <v>#REF!</v>
      </c>
      <c r="E65" s="411" t="e">
        <f>'Sch-2'!#REF!</f>
        <v>#REF!</v>
      </c>
      <c r="F65" s="411" t="e">
        <f t="shared" si="0"/>
        <v>#REF!</v>
      </c>
    </row>
    <row r="66" spans="1:7" s="459" customFormat="1" ht="17.25" hidden="1" customHeight="1">
      <c r="A66" s="567"/>
      <c r="B66" s="400"/>
      <c r="C66" s="400"/>
      <c r="D66" s="400"/>
      <c r="E66" s="411"/>
      <c r="F66" s="411"/>
    </row>
    <row r="67" spans="1:7" s="459" customFormat="1" ht="17.25" customHeight="1">
      <c r="A67" s="567"/>
      <c r="B67" s="400"/>
      <c r="C67" s="400"/>
      <c r="D67" s="400"/>
      <c r="E67" s="411"/>
      <c r="F67" s="411"/>
    </row>
    <row r="68" spans="1:7" ht="27.95" customHeight="1">
      <c r="A68" s="423"/>
      <c r="B68" s="424" t="s">
        <v>424</v>
      </c>
      <c r="C68" s="424"/>
      <c r="D68" s="424"/>
      <c r="E68" s="409"/>
      <c r="F68" s="409" t="e">
        <f>'Sch-2'!J148*(1-Discount!#REF!)</f>
        <v>#REF!</v>
      </c>
      <c r="G68" s="148"/>
    </row>
    <row r="69" spans="1:7" ht="27.95" customHeight="1">
      <c r="A69" s="406"/>
      <c r="B69" s="407"/>
      <c r="C69" s="407"/>
      <c r="D69" s="407"/>
      <c r="E69" s="408"/>
      <c r="F69" s="408"/>
      <c r="G69" s="148"/>
    </row>
    <row r="70" spans="1:7" ht="27.95" customHeight="1"/>
    <row r="71" spans="1:7" ht="27.95" customHeight="1">
      <c r="A71" s="38" t="s">
        <v>355</v>
      </c>
      <c r="B71" s="99" t="e">
        <f>'Sch-1'!#REF!</f>
        <v>#REF!</v>
      </c>
      <c r="C71" s="12"/>
      <c r="D71" s="39"/>
      <c r="E71" s="2"/>
      <c r="F71" s="2"/>
    </row>
    <row r="72" spans="1:7" ht="27.95" customHeight="1">
      <c r="A72" s="38" t="s">
        <v>356</v>
      </c>
      <c r="B72" s="99" t="e">
        <f>'Sch-1'!#REF!</f>
        <v>#REF!</v>
      </c>
      <c r="C72" s="2"/>
      <c r="D72" s="39" t="s">
        <v>357</v>
      </c>
      <c r="E72" s="141" t="e">
        <f>'Sch-1'!#REF!</f>
        <v>#REF!</v>
      </c>
      <c r="F72" s="2"/>
    </row>
    <row r="73" spans="1:7" ht="27.95" customHeight="1">
      <c r="A73" s="162"/>
      <c r="B73" s="161"/>
      <c r="C73" s="163"/>
      <c r="D73" s="39" t="s">
        <v>358</v>
      </c>
      <c r="E73" s="141" t="e">
        <f>'Sch-1'!#REF!</f>
        <v>#REF!</v>
      </c>
      <c r="F73" s="163"/>
    </row>
    <row r="74" spans="1:7" ht="27.95" customHeight="1">
      <c r="A74" s="38"/>
      <c r="B74" s="99"/>
      <c r="C74" s="12"/>
      <c r="D74" s="39"/>
      <c r="E74" s="2"/>
      <c r="F74" s="2"/>
    </row>
    <row r="112" spans="1:41" s="146" customFormat="1">
      <c r="A112" s="399"/>
      <c r="B112" s="399"/>
      <c r="C112" s="399"/>
      <c r="D112" s="399"/>
      <c r="E112" s="399"/>
      <c r="F112" s="399"/>
      <c r="H112" s="301"/>
      <c r="I112" s="301"/>
      <c r="J112" s="301"/>
      <c r="K112" s="390"/>
      <c r="L112" s="390"/>
      <c r="M112" s="390"/>
      <c r="N112" s="391"/>
      <c r="O112" s="390"/>
      <c r="P112" s="390"/>
      <c r="Q112" s="390"/>
      <c r="R112" s="73"/>
      <c r="S112" s="73"/>
      <c r="T112" s="73"/>
      <c r="U112" s="73"/>
      <c r="V112" s="73"/>
      <c r="W112" s="73"/>
      <c r="X112" s="73"/>
      <c r="Y112" s="73"/>
      <c r="Z112" s="73"/>
      <c r="AA112" s="147"/>
      <c r="AB112" s="147"/>
      <c r="AC112" s="147"/>
      <c r="AD112" s="147"/>
      <c r="AE112" s="147"/>
      <c r="AF112" s="147"/>
      <c r="AG112" s="147"/>
      <c r="AH112" s="147"/>
      <c r="AI112" s="147"/>
      <c r="AJ112" s="147"/>
      <c r="AK112" s="147"/>
      <c r="AL112" s="301"/>
      <c r="AM112" s="301"/>
      <c r="AN112" s="301"/>
      <c r="AO112" s="301"/>
    </row>
    <row r="113" spans="1:41" s="146" customFormat="1">
      <c r="A113" s="399"/>
      <c r="B113" s="399"/>
      <c r="C113" s="399"/>
      <c r="D113" s="399"/>
      <c r="E113" s="399"/>
      <c r="F113" s="399"/>
      <c r="H113" s="301"/>
      <c r="I113" s="301"/>
      <c r="J113" s="301"/>
      <c r="K113" s="390"/>
      <c r="L113" s="390"/>
      <c r="M113" s="390"/>
      <c r="N113" s="391"/>
      <c r="O113" s="390"/>
      <c r="P113" s="390"/>
      <c r="Q113" s="390"/>
      <c r="R113" s="73"/>
      <c r="S113" s="73"/>
      <c r="T113" s="73"/>
      <c r="U113" s="73"/>
      <c r="V113" s="73"/>
      <c r="W113" s="73"/>
      <c r="X113" s="73"/>
      <c r="Y113" s="73"/>
      <c r="Z113" s="73"/>
      <c r="AA113" s="147"/>
      <c r="AB113" s="147"/>
      <c r="AC113" s="147"/>
      <c r="AD113" s="147"/>
      <c r="AE113" s="147"/>
      <c r="AF113" s="147"/>
      <c r="AG113" s="147"/>
      <c r="AH113" s="147"/>
      <c r="AI113" s="147"/>
      <c r="AJ113" s="147"/>
      <c r="AK113" s="147"/>
      <c r="AL113" s="301"/>
      <c r="AM113" s="301"/>
      <c r="AN113" s="301"/>
      <c r="AO113" s="301"/>
    </row>
    <row r="114" spans="1:41" s="146" customFormat="1">
      <c r="A114" s="399"/>
      <c r="B114" s="399"/>
      <c r="C114" s="399"/>
      <c r="D114" s="399"/>
      <c r="E114" s="399"/>
      <c r="F114" s="399"/>
      <c r="H114" s="301"/>
      <c r="I114" s="301"/>
      <c r="J114" s="301"/>
      <c r="K114" s="390"/>
      <c r="L114" s="390"/>
      <c r="M114" s="390"/>
      <c r="N114" s="391"/>
      <c r="O114" s="390"/>
      <c r="P114" s="390"/>
      <c r="Q114" s="390"/>
      <c r="R114" s="73"/>
      <c r="S114" s="73"/>
      <c r="T114" s="73"/>
      <c r="U114" s="73"/>
      <c r="V114" s="73"/>
      <c r="W114" s="73"/>
      <c r="X114" s="73"/>
      <c r="Y114" s="73"/>
      <c r="Z114" s="73"/>
      <c r="AA114" s="147"/>
      <c r="AB114" s="147"/>
      <c r="AC114" s="147"/>
      <c r="AD114" s="147"/>
      <c r="AE114" s="147"/>
      <c r="AF114" s="147"/>
      <c r="AG114" s="147"/>
      <c r="AH114" s="147"/>
      <c r="AI114" s="147"/>
      <c r="AJ114" s="147"/>
      <c r="AK114" s="147"/>
      <c r="AL114" s="301"/>
      <c r="AM114" s="301"/>
      <c r="AN114" s="301"/>
      <c r="AO114" s="301"/>
    </row>
    <row r="115" spans="1:41" s="146" customFormat="1">
      <c r="A115" s="399"/>
      <c r="B115" s="399"/>
      <c r="C115" s="399"/>
      <c r="D115" s="399"/>
      <c r="E115" s="399"/>
      <c r="F115" s="399"/>
      <c r="H115" s="301"/>
      <c r="I115" s="301"/>
      <c r="J115" s="301"/>
      <c r="K115" s="390"/>
      <c r="L115" s="390"/>
      <c r="M115" s="390"/>
      <c r="N115" s="391"/>
      <c r="O115" s="390"/>
      <c r="P115" s="390"/>
      <c r="Q115" s="390"/>
      <c r="R115" s="73"/>
      <c r="S115" s="73"/>
      <c r="T115" s="73"/>
      <c r="U115" s="73"/>
      <c r="V115" s="73"/>
      <c r="W115" s="73"/>
      <c r="X115" s="73"/>
      <c r="Y115" s="73"/>
      <c r="Z115" s="73"/>
      <c r="AA115" s="147"/>
      <c r="AB115" s="147"/>
      <c r="AC115" s="147"/>
      <c r="AD115" s="147"/>
      <c r="AE115" s="147"/>
      <c r="AF115" s="147"/>
      <c r="AG115" s="147"/>
      <c r="AH115" s="147"/>
      <c r="AI115" s="147"/>
      <c r="AJ115" s="147"/>
      <c r="AK115" s="147"/>
      <c r="AL115" s="301"/>
      <c r="AM115" s="301"/>
      <c r="AN115" s="301"/>
      <c r="AO115" s="301"/>
    </row>
    <row r="116" spans="1:41" s="146" customFormat="1">
      <c r="A116" s="399"/>
      <c r="B116" s="399"/>
      <c r="C116" s="399"/>
      <c r="D116" s="399"/>
      <c r="E116" s="399"/>
      <c r="F116" s="399"/>
      <c r="H116" s="301"/>
      <c r="I116" s="301"/>
      <c r="J116" s="301"/>
      <c r="K116" s="390"/>
      <c r="L116" s="390"/>
      <c r="M116" s="390"/>
      <c r="N116" s="391"/>
      <c r="O116" s="390"/>
      <c r="P116" s="390"/>
      <c r="Q116" s="390"/>
      <c r="R116" s="73"/>
      <c r="S116" s="73"/>
      <c r="T116" s="73"/>
      <c r="U116" s="73"/>
      <c r="V116" s="73"/>
      <c r="W116" s="73"/>
      <c r="X116" s="73"/>
      <c r="Y116" s="73"/>
      <c r="Z116" s="73"/>
      <c r="AA116" s="147"/>
      <c r="AB116" s="147"/>
      <c r="AC116" s="147"/>
      <c r="AD116" s="147"/>
      <c r="AE116" s="147"/>
      <c r="AF116" s="147"/>
      <c r="AG116" s="147"/>
      <c r="AH116" s="147"/>
      <c r="AI116" s="147"/>
      <c r="AJ116" s="147"/>
      <c r="AK116" s="147"/>
      <c r="AL116" s="301"/>
      <c r="AM116" s="301"/>
      <c r="AN116" s="301"/>
      <c r="AO116" s="301"/>
    </row>
    <row r="117" spans="1:41" s="146" customFormat="1">
      <c r="A117" s="399"/>
      <c r="B117" s="399"/>
      <c r="C117" s="399"/>
      <c r="D117" s="399"/>
      <c r="E117" s="399"/>
      <c r="F117" s="399"/>
      <c r="H117" s="301"/>
      <c r="I117" s="301"/>
      <c r="J117" s="301"/>
      <c r="K117" s="390"/>
      <c r="L117" s="390"/>
      <c r="M117" s="390"/>
      <c r="N117" s="391"/>
      <c r="O117" s="390"/>
      <c r="P117" s="390"/>
      <c r="Q117" s="390"/>
      <c r="R117" s="73"/>
      <c r="S117" s="73"/>
      <c r="T117" s="73"/>
      <c r="U117" s="73"/>
      <c r="V117" s="73"/>
      <c r="W117" s="73"/>
      <c r="X117" s="73"/>
      <c r="Y117" s="73"/>
      <c r="Z117" s="73"/>
      <c r="AA117" s="147"/>
      <c r="AB117" s="147"/>
      <c r="AC117" s="147"/>
      <c r="AD117" s="147"/>
      <c r="AE117" s="147"/>
      <c r="AF117" s="147"/>
      <c r="AG117" s="147"/>
      <c r="AH117" s="147"/>
      <c r="AI117" s="147"/>
      <c r="AJ117" s="147"/>
      <c r="AK117" s="147"/>
      <c r="AL117" s="301"/>
      <c r="AM117" s="301"/>
      <c r="AN117" s="301"/>
      <c r="AO117" s="301"/>
    </row>
    <row r="118" spans="1:41" s="146" customFormat="1">
      <c r="A118" s="399"/>
      <c r="B118" s="399"/>
      <c r="C118" s="399"/>
      <c r="D118" s="399"/>
      <c r="E118" s="399"/>
      <c r="F118" s="399"/>
      <c r="H118" s="301"/>
      <c r="I118" s="301"/>
      <c r="J118" s="301"/>
      <c r="K118" s="390"/>
      <c r="L118" s="390"/>
      <c r="M118" s="390"/>
      <c r="N118" s="391"/>
      <c r="O118" s="390"/>
      <c r="P118" s="390"/>
      <c r="Q118" s="390"/>
      <c r="R118" s="73"/>
      <c r="S118" s="73"/>
      <c r="T118" s="73"/>
      <c r="U118" s="73"/>
      <c r="V118" s="73"/>
      <c r="W118" s="73"/>
      <c r="X118" s="73"/>
      <c r="Y118" s="73"/>
      <c r="Z118" s="73"/>
      <c r="AA118" s="147"/>
      <c r="AB118" s="147"/>
      <c r="AC118" s="147"/>
      <c r="AD118" s="147"/>
      <c r="AE118" s="147"/>
      <c r="AF118" s="147"/>
      <c r="AG118" s="147"/>
      <c r="AH118" s="147"/>
      <c r="AI118" s="147"/>
      <c r="AJ118" s="147"/>
      <c r="AK118" s="147"/>
      <c r="AL118" s="301"/>
      <c r="AM118" s="301"/>
      <c r="AN118" s="301"/>
      <c r="AO118" s="301"/>
    </row>
    <row r="119" spans="1:41" s="146" customFormat="1">
      <c r="A119" s="399"/>
      <c r="B119" s="399"/>
      <c r="C119" s="399"/>
      <c r="D119" s="399"/>
      <c r="E119" s="399"/>
      <c r="F119" s="399"/>
      <c r="H119" s="301"/>
      <c r="I119" s="301"/>
      <c r="J119" s="301"/>
      <c r="K119" s="390"/>
      <c r="L119" s="390"/>
      <c r="M119" s="390"/>
      <c r="N119" s="391"/>
      <c r="O119" s="390"/>
      <c r="P119" s="390"/>
      <c r="Q119" s="390"/>
      <c r="R119" s="73"/>
      <c r="S119" s="73"/>
      <c r="T119" s="73"/>
      <c r="U119" s="73"/>
      <c r="V119" s="73"/>
      <c r="W119" s="73"/>
      <c r="X119" s="73"/>
      <c r="Y119" s="73"/>
      <c r="Z119" s="73"/>
      <c r="AA119" s="147"/>
      <c r="AB119" s="147"/>
      <c r="AC119" s="147"/>
      <c r="AD119" s="147"/>
      <c r="AE119" s="147"/>
      <c r="AF119" s="147"/>
      <c r="AG119" s="147"/>
      <c r="AH119" s="147"/>
      <c r="AI119" s="147"/>
      <c r="AJ119" s="147"/>
      <c r="AK119" s="147"/>
      <c r="AL119" s="301"/>
      <c r="AM119" s="301"/>
      <c r="AN119" s="301"/>
      <c r="AO119" s="301"/>
    </row>
    <row r="120" spans="1:41" s="146" customFormat="1">
      <c r="A120" s="399"/>
      <c r="B120" s="399"/>
      <c r="C120" s="399"/>
      <c r="D120" s="399"/>
      <c r="E120" s="399"/>
      <c r="F120" s="399"/>
      <c r="H120" s="301"/>
      <c r="I120" s="301"/>
      <c r="J120" s="301"/>
      <c r="K120" s="390"/>
      <c r="L120" s="390"/>
      <c r="M120" s="390"/>
      <c r="N120" s="391"/>
      <c r="O120" s="390"/>
      <c r="P120" s="390"/>
      <c r="Q120" s="390"/>
      <c r="R120" s="73"/>
      <c r="S120" s="73"/>
      <c r="T120" s="73"/>
      <c r="U120" s="73"/>
      <c r="V120" s="73"/>
      <c r="W120" s="73"/>
      <c r="X120" s="73"/>
      <c r="Y120" s="73"/>
      <c r="Z120" s="73"/>
      <c r="AA120" s="147"/>
      <c r="AB120" s="147"/>
      <c r="AC120" s="147"/>
      <c r="AD120" s="147"/>
      <c r="AE120" s="147"/>
      <c r="AF120" s="147"/>
      <c r="AG120" s="147"/>
      <c r="AH120" s="147"/>
      <c r="AI120" s="147"/>
      <c r="AJ120" s="147"/>
      <c r="AK120" s="147"/>
      <c r="AL120" s="301"/>
      <c r="AM120" s="301"/>
      <c r="AN120" s="301"/>
      <c r="AO120" s="301"/>
    </row>
    <row r="121" spans="1:41" s="146" customFormat="1">
      <c r="A121" s="399"/>
      <c r="B121" s="399"/>
      <c r="C121" s="399"/>
      <c r="D121" s="399"/>
      <c r="E121" s="399"/>
      <c r="F121" s="399"/>
      <c r="H121" s="301"/>
      <c r="I121" s="301"/>
      <c r="J121" s="301"/>
      <c r="K121" s="390"/>
      <c r="L121" s="390"/>
      <c r="M121" s="390"/>
      <c r="N121" s="391"/>
      <c r="O121" s="390"/>
      <c r="P121" s="390"/>
      <c r="Q121" s="390"/>
      <c r="R121" s="73"/>
      <c r="S121" s="73"/>
      <c r="T121" s="73"/>
      <c r="U121" s="73"/>
      <c r="V121" s="73"/>
      <c r="W121" s="73"/>
      <c r="X121" s="73"/>
      <c r="Y121" s="73"/>
      <c r="Z121" s="73"/>
      <c r="AA121" s="147"/>
      <c r="AB121" s="147"/>
      <c r="AC121" s="147"/>
      <c r="AD121" s="147"/>
      <c r="AE121" s="147"/>
      <c r="AF121" s="147"/>
      <c r="AG121" s="147"/>
      <c r="AH121" s="147"/>
      <c r="AI121" s="147"/>
      <c r="AJ121" s="147"/>
      <c r="AK121" s="147"/>
      <c r="AL121" s="301"/>
      <c r="AM121" s="301"/>
      <c r="AN121" s="301"/>
      <c r="AO121" s="301"/>
    </row>
    <row r="122" spans="1:41" s="146" customFormat="1">
      <c r="A122" s="399"/>
      <c r="B122" s="399"/>
      <c r="C122" s="399"/>
      <c r="D122" s="399"/>
      <c r="E122" s="399"/>
      <c r="F122" s="399"/>
      <c r="H122" s="301"/>
      <c r="I122" s="301"/>
      <c r="J122" s="301"/>
      <c r="K122" s="390"/>
      <c r="L122" s="390"/>
      <c r="M122" s="390"/>
      <c r="N122" s="391"/>
      <c r="O122" s="390"/>
      <c r="P122" s="390"/>
      <c r="Q122" s="390"/>
      <c r="R122" s="73"/>
      <c r="S122" s="73"/>
      <c r="T122" s="73"/>
      <c r="U122" s="73"/>
      <c r="V122" s="73"/>
      <c r="W122" s="73"/>
      <c r="X122" s="73"/>
      <c r="Y122" s="73"/>
      <c r="Z122" s="73"/>
      <c r="AA122" s="147"/>
      <c r="AB122" s="147"/>
      <c r="AC122" s="147"/>
      <c r="AD122" s="147"/>
      <c r="AE122" s="147"/>
      <c r="AF122" s="147"/>
      <c r="AG122" s="147"/>
      <c r="AH122" s="147"/>
      <c r="AI122" s="147"/>
      <c r="AJ122" s="147"/>
      <c r="AK122" s="147"/>
      <c r="AL122" s="301"/>
      <c r="AM122" s="301"/>
      <c r="AN122" s="301"/>
      <c r="AO122" s="301"/>
    </row>
    <row r="123" spans="1:41" s="146" customFormat="1">
      <c r="A123" s="399"/>
      <c r="B123" s="399"/>
      <c r="C123" s="399"/>
      <c r="D123" s="399"/>
      <c r="E123" s="399"/>
      <c r="F123" s="399"/>
      <c r="H123" s="301"/>
      <c r="I123" s="301"/>
      <c r="J123" s="301"/>
      <c r="K123" s="390"/>
      <c r="L123" s="390"/>
      <c r="M123" s="390"/>
      <c r="N123" s="391"/>
      <c r="O123" s="390"/>
      <c r="P123" s="390"/>
      <c r="Q123" s="390"/>
      <c r="R123" s="73"/>
      <c r="S123" s="73"/>
      <c r="T123" s="73"/>
      <c r="U123" s="73"/>
      <c r="V123" s="73"/>
      <c r="W123" s="73"/>
      <c r="X123" s="73"/>
      <c r="Y123" s="73"/>
      <c r="Z123" s="73"/>
      <c r="AA123" s="147"/>
      <c r="AB123" s="147"/>
      <c r="AC123" s="147"/>
      <c r="AD123" s="147"/>
      <c r="AE123" s="147"/>
      <c r="AF123" s="147"/>
      <c r="AG123" s="147"/>
      <c r="AH123" s="147"/>
      <c r="AI123" s="147"/>
      <c r="AJ123" s="147"/>
      <c r="AK123" s="147"/>
      <c r="AL123" s="301"/>
      <c r="AM123" s="301"/>
      <c r="AN123" s="301"/>
      <c r="AO123" s="301"/>
    </row>
    <row r="124" spans="1:41" s="146" customFormat="1">
      <c r="A124" s="399"/>
      <c r="B124" s="399"/>
      <c r="C124" s="399"/>
      <c r="D124" s="399"/>
      <c r="E124" s="399"/>
      <c r="F124" s="399"/>
      <c r="H124" s="301"/>
      <c r="I124" s="301"/>
      <c r="J124" s="301"/>
      <c r="K124" s="390"/>
      <c r="L124" s="390"/>
      <c r="M124" s="390"/>
      <c r="N124" s="391"/>
      <c r="O124" s="390"/>
      <c r="P124" s="390"/>
      <c r="Q124" s="390"/>
      <c r="R124" s="73"/>
      <c r="S124" s="73"/>
      <c r="T124" s="73"/>
      <c r="U124" s="73"/>
      <c r="V124" s="73"/>
      <c r="W124" s="73"/>
      <c r="X124" s="73"/>
      <c r="Y124" s="73"/>
      <c r="Z124" s="73"/>
      <c r="AA124" s="147"/>
      <c r="AB124" s="147"/>
      <c r="AC124" s="147"/>
      <c r="AD124" s="147"/>
      <c r="AE124" s="147"/>
      <c r="AF124" s="147"/>
      <c r="AG124" s="147"/>
      <c r="AH124" s="147"/>
      <c r="AI124" s="147"/>
      <c r="AJ124" s="147"/>
      <c r="AK124" s="147"/>
      <c r="AL124" s="301"/>
      <c r="AM124" s="301"/>
      <c r="AN124" s="301"/>
      <c r="AO124" s="301"/>
    </row>
    <row r="125" spans="1:41" s="146" customFormat="1">
      <c r="A125" s="399"/>
      <c r="B125" s="399"/>
      <c r="C125" s="399"/>
      <c r="D125" s="399"/>
      <c r="E125" s="399"/>
      <c r="F125" s="399"/>
      <c r="H125" s="301"/>
      <c r="I125" s="301"/>
      <c r="J125" s="301"/>
      <c r="K125" s="390"/>
      <c r="L125" s="390"/>
      <c r="M125" s="390"/>
      <c r="N125" s="391"/>
      <c r="O125" s="390"/>
      <c r="P125" s="390"/>
      <c r="Q125" s="390"/>
      <c r="R125" s="73"/>
      <c r="S125" s="73"/>
      <c r="T125" s="73"/>
      <c r="U125" s="73"/>
      <c r="V125" s="73"/>
      <c r="W125" s="73"/>
      <c r="X125" s="73"/>
      <c r="Y125" s="73"/>
      <c r="Z125" s="73"/>
      <c r="AA125" s="147"/>
      <c r="AB125" s="147"/>
      <c r="AC125" s="147"/>
      <c r="AD125" s="147"/>
      <c r="AE125" s="147"/>
      <c r="AF125" s="147"/>
      <c r="AG125" s="147"/>
      <c r="AH125" s="147"/>
      <c r="AI125" s="147"/>
      <c r="AJ125" s="147"/>
      <c r="AK125" s="147"/>
      <c r="AL125" s="301"/>
      <c r="AM125" s="301"/>
      <c r="AN125" s="301"/>
      <c r="AO125" s="301"/>
    </row>
    <row r="126" spans="1:41" s="146" customFormat="1">
      <c r="A126" s="399"/>
      <c r="B126" s="399"/>
      <c r="C126" s="399"/>
      <c r="D126" s="399"/>
      <c r="E126" s="399"/>
      <c r="F126" s="399"/>
      <c r="H126" s="301"/>
      <c r="I126" s="301"/>
      <c r="J126" s="301"/>
      <c r="K126" s="390"/>
      <c r="L126" s="390"/>
      <c r="M126" s="390"/>
      <c r="N126" s="391"/>
      <c r="O126" s="390"/>
      <c r="P126" s="390"/>
      <c r="Q126" s="390"/>
      <c r="R126" s="73"/>
      <c r="S126" s="73"/>
      <c r="T126" s="73"/>
      <c r="U126" s="73"/>
      <c r="V126" s="73"/>
      <c r="W126" s="73"/>
      <c r="X126" s="73"/>
      <c r="Y126" s="73"/>
      <c r="Z126" s="73"/>
      <c r="AA126" s="147"/>
      <c r="AB126" s="147"/>
      <c r="AC126" s="147"/>
      <c r="AD126" s="147"/>
      <c r="AE126" s="147"/>
      <c r="AF126" s="147"/>
      <c r="AG126" s="147"/>
      <c r="AH126" s="147"/>
      <c r="AI126" s="147"/>
      <c r="AJ126" s="147"/>
      <c r="AK126" s="147"/>
      <c r="AL126" s="301"/>
      <c r="AM126" s="301"/>
      <c r="AN126" s="301"/>
      <c r="AO126" s="301"/>
    </row>
    <row r="127" spans="1:41" s="146" customFormat="1">
      <c r="A127" s="399"/>
      <c r="B127" s="399"/>
      <c r="C127" s="399"/>
      <c r="D127" s="399"/>
      <c r="E127" s="399"/>
      <c r="F127" s="399"/>
      <c r="H127" s="301"/>
      <c r="I127" s="301"/>
      <c r="J127" s="301"/>
      <c r="K127" s="390"/>
      <c r="L127" s="390"/>
      <c r="M127" s="390"/>
      <c r="N127" s="391"/>
      <c r="O127" s="390"/>
      <c r="P127" s="390"/>
      <c r="Q127" s="390"/>
      <c r="R127" s="73"/>
      <c r="S127" s="73"/>
      <c r="T127" s="73"/>
      <c r="U127" s="73"/>
      <c r="V127" s="73"/>
      <c r="W127" s="73"/>
      <c r="X127" s="73"/>
      <c r="Y127" s="73"/>
      <c r="Z127" s="73"/>
      <c r="AA127" s="147"/>
      <c r="AB127" s="147"/>
      <c r="AC127" s="147"/>
      <c r="AD127" s="147"/>
      <c r="AE127" s="147"/>
      <c r="AF127" s="147"/>
      <c r="AG127" s="147"/>
      <c r="AH127" s="147"/>
      <c r="AI127" s="147"/>
      <c r="AJ127" s="147"/>
      <c r="AK127" s="147"/>
      <c r="AL127" s="301"/>
      <c r="AM127" s="301"/>
      <c r="AN127" s="301"/>
      <c r="AO127" s="301"/>
    </row>
    <row r="128" spans="1:41" s="146" customFormat="1">
      <c r="A128" s="399"/>
      <c r="B128" s="399"/>
      <c r="C128" s="399"/>
      <c r="D128" s="399"/>
      <c r="E128" s="399"/>
      <c r="F128" s="399"/>
      <c r="H128" s="301"/>
      <c r="I128" s="301"/>
      <c r="J128" s="301"/>
      <c r="K128" s="390"/>
      <c r="L128" s="390"/>
      <c r="M128" s="390"/>
      <c r="N128" s="391"/>
      <c r="O128" s="390"/>
      <c r="P128" s="390"/>
      <c r="Q128" s="390"/>
      <c r="R128" s="73"/>
      <c r="S128" s="73"/>
      <c r="T128" s="73"/>
      <c r="U128" s="73"/>
      <c r="V128" s="73"/>
      <c r="W128" s="73"/>
      <c r="X128" s="73"/>
      <c r="Y128" s="73"/>
      <c r="Z128" s="73"/>
      <c r="AA128" s="147"/>
      <c r="AB128" s="147"/>
      <c r="AC128" s="147"/>
      <c r="AD128" s="147"/>
      <c r="AE128" s="147"/>
      <c r="AF128" s="147"/>
      <c r="AG128" s="147"/>
      <c r="AH128" s="147"/>
      <c r="AI128" s="147"/>
      <c r="AJ128" s="147"/>
      <c r="AK128" s="147"/>
      <c r="AL128" s="301"/>
      <c r="AM128" s="301"/>
      <c r="AN128" s="301"/>
      <c r="AO128" s="301"/>
    </row>
    <row r="129" spans="1:41" s="146" customFormat="1">
      <c r="A129" s="399"/>
      <c r="B129" s="399"/>
      <c r="C129" s="399"/>
      <c r="D129" s="399"/>
      <c r="E129" s="399"/>
      <c r="F129" s="399"/>
      <c r="H129" s="301"/>
      <c r="I129" s="301"/>
      <c r="J129" s="301"/>
      <c r="K129" s="390"/>
      <c r="L129" s="390"/>
      <c r="M129" s="390"/>
      <c r="N129" s="391"/>
      <c r="O129" s="390"/>
      <c r="P129" s="390"/>
      <c r="Q129" s="390"/>
      <c r="R129" s="73"/>
      <c r="S129" s="73"/>
      <c r="T129" s="73"/>
      <c r="U129" s="73"/>
      <c r="V129" s="73"/>
      <c r="W129" s="73"/>
      <c r="X129" s="73"/>
      <c r="Y129" s="73"/>
      <c r="Z129" s="73"/>
      <c r="AA129" s="147"/>
      <c r="AB129" s="147"/>
      <c r="AC129" s="147"/>
      <c r="AD129" s="147"/>
      <c r="AE129" s="147"/>
      <c r="AF129" s="147"/>
      <c r="AG129" s="147"/>
      <c r="AH129" s="147"/>
      <c r="AI129" s="147"/>
      <c r="AJ129" s="147"/>
      <c r="AK129" s="147"/>
      <c r="AL129" s="301"/>
      <c r="AM129" s="301"/>
      <c r="AN129" s="301"/>
      <c r="AO129" s="301"/>
    </row>
    <row r="130" spans="1:41" s="146" customFormat="1">
      <c r="A130" s="399"/>
      <c r="B130" s="399"/>
      <c r="C130" s="399"/>
      <c r="D130" s="399"/>
      <c r="E130" s="399"/>
      <c r="F130" s="399"/>
      <c r="H130" s="301"/>
      <c r="I130" s="301"/>
      <c r="J130" s="301"/>
      <c r="K130" s="390"/>
      <c r="L130" s="390"/>
      <c r="M130" s="390"/>
      <c r="N130" s="391"/>
      <c r="O130" s="390"/>
      <c r="P130" s="390"/>
      <c r="Q130" s="390"/>
      <c r="R130" s="73"/>
      <c r="S130" s="73"/>
      <c r="T130" s="73"/>
      <c r="U130" s="73"/>
      <c r="V130" s="73"/>
      <c r="W130" s="73"/>
      <c r="X130" s="73"/>
      <c r="Y130" s="73"/>
      <c r="Z130" s="73"/>
      <c r="AA130" s="147"/>
      <c r="AB130" s="147"/>
      <c r="AC130" s="147"/>
      <c r="AD130" s="147"/>
      <c r="AE130" s="147"/>
      <c r="AF130" s="147"/>
      <c r="AG130" s="147"/>
      <c r="AH130" s="147"/>
      <c r="AI130" s="147"/>
      <c r="AJ130" s="147"/>
      <c r="AK130" s="147"/>
      <c r="AL130" s="301"/>
      <c r="AM130" s="301"/>
      <c r="AN130" s="301"/>
      <c r="AO130" s="301"/>
    </row>
    <row r="131" spans="1:41" s="146" customFormat="1">
      <c r="A131" s="399"/>
      <c r="B131" s="399"/>
      <c r="C131" s="399"/>
      <c r="D131" s="399"/>
      <c r="E131" s="399"/>
      <c r="F131" s="399"/>
      <c r="H131" s="301"/>
      <c r="I131" s="301"/>
      <c r="J131" s="301"/>
      <c r="K131" s="390"/>
      <c r="L131" s="390"/>
      <c r="M131" s="390"/>
      <c r="N131" s="391"/>
      <c r="O131" s="390"/>
      <c r="P131" s="390"/>
      <c r="Q131" s="390"/>
      <c r="R131" s="73"/>
      <c r="S131" s="73"/>
      <c r="T131" s="73"/>
      <c r="U131" s="73"/>
      <c r="V131" s="73"/>
      <c r="W131" s="73"/>
      <c r="X131" s="73"/>
      <c r="Y131" s="73"/>
      <c r="Z131" s="73"/>
      <c r="AA131" s="147"/>
      <c r="AB131" s="147"/>
      <c r="AC131" s="147"/>
      <c r="AD131" s="147"/>
      <c r="AE131" s="147"/>
      <c r="AF131" s="147"/>
      <c r="AG131" s="147"/>
      <c r="AH131" s="147"/>
      <c r="AI131" s="147"/>
      <c r="AJ131" s="147"/>
      <c r="AK131" s="147"/>
      <c r="AL131" s="301"/>
      <c r="AM131" s="301"/>
      <c r="AN131" s="301"/>
      <c r="AO131" s="301"/>
    </row>
    <row r="132" spans="1:41" s="146" customFormat="1">
      <c r="A132" s="399"/>
      <c r="B132" s="399"/>
      <c r="C132" s="399"/>
      <c r="D132" s="399"/>
      <c r="E132" s="399"/>
      <c r="F132" s="399"/>
      <c r="H132" s="301"/>
      <c r="I132" s="301"/>
      <c r="J132" s="301"/>
      <c r="K132" s="390"/>
      <c r="L132" s="390"/>
      <c r="M132" s="390"/>
      <c r="N132" s="391"/>
      <c r="O132" s="390"/>
      <c r="P132" s="390"/>
      <c r="Q132" s="390"/>
      <c r="R132" s="73"/>
      <c r="S132" s="73"/>
      <c r="T132" s="73"/>
      <c r="U132" s="73"/>
      <c r="V132" s="73"/>
      <c r="W132" s="73"/>
      <c r="X132" s="73"/>
      <c r="Y132" s="73"/>
      <c r="Z132" s="73"/>
      <c r="AA132" s="147"/>
      <c r="AB132" s="147"/>
      <c r="AC132" s="147"/>
      <c r="AD132" s="147"/>
      <c r="AE132" s="147"/>
      <c r="AF132" s="147"/>
      <c r="AG132" s="147"/>
      <c r="AH132" s="147"/>
      <c r="AI132" s="147"/>
      <c r="AJ132" s="147"/>
      <c r="AK132" s="147"/>
      <c r="AL132" s="301"/>
      <c r="AM132" s="301"/>
      <c r="AN132" s="301"/>
      <c r="AO132" s="301"/>
    </row>
    <row r="133" spans="1:41" s="146" customFormat="1">
      <c r="A133" s="399"/>
      <c r="B133" s="399"/>
      <c r="C133" s="399"/>
      <c r="D133" s="399"/>
      <c r="E133" s="399"/>
      <c r="F133" s="399"/>
      <c r="H133" s="301"/>
      <c r="I133" s="301"/>
      <c r="J133" s="301"/>
      <c r="K133" s="390"/>
      <c r="L133" s="390"/>
      <c r="M133" s="390"/>
      <c r="N133" s="391"/>
      <c r="O133" s="390"/>
      <c r="P133" s="390"/>
      <c r="Q133" s="390"/>
      <c r="R133" s="73"/>
      <c r="S133" s="73"/>
      <c r="T133" s="73"/>
      <c r="U133" s="73"/>
      <c r="V133" s="73"/>
      <c r="W133" s="73"/>
      <c r="X133" s="73"/>
      <c r="Y133" s="73"/>
      <c r="Z133" s="73"/>
      <c r="AA133" s="147"/>
      <c r="AB133" s="147"/>
      <c r="AC133" s="147"/>
      <c r="AD133" s="147"/>
      <c r="AE133" s="147"/>
      <c r="AF133" s="147"/>
      <c r="AG133" s="147"/>
      <c r="AH133" s="147"/>
      <c r="AI133" s="147"/>
      <c r="AJ133" s="147"/>
      <c r="AK133" s="147"/>
      <c r="AL133" s="301"/>
      <c r="AM133" s="301"/>
      <c r="AN133" s="301"/>
      <c r="AO133" s="301"/>
    </row>
    <row r="134" spans="1:41" s="146" customFormat="1">
      <c r="A134" s="399"/>
      <c r="B134" s="399"/>
      <c r="C134" s="399"/>
      <c r="D134" s="399"/>
      <c r="E134" s="399"/>
      <c r="F134" s="399"/>
      <c r="H134" s="301"/>
      <c r="I134" s="301"/>
      <c r="J134" s="301"/>
      <c r="K134" s="390"/>
      <c r="L134" s="390"/>
      <c r="M134" s="390"/>
      <c r="N134" s="391"/>
      <c r="O134" s="390"/>
      <c r="P134" s="390"/>
      <c r="Q134" s="390"/>
      <c r="R134" s="73"/>
      <c r="S134" s="73"/>
      <c r="T134" s="73"/>
      <c r="U134" s="73"/>
      <c r="V134" s="73"/>
      <c r="W134" s="73"/>
      <c r="X134" s="73"/>
      <c r="Y134" s="73"/>
      <c r="Z134" s="73"/>
      <c r="AA134" s="147"/>
      <c r="AB134" s="147"/>
      <c r="AC134" s="147"/>
      <c r="AD134" s="147"/>
      <c r="AE134" s="147"/>
      <c r="AF134" s="147"/>
      <c r="AG134" s="147"/>
      <c r="AH134" s="147"/>
      <c r="AI134" s="147"/>
      <c r="AJ134" s="147"/>
      <c r="AK134" s="147"/>
      <c r="AL134" s="301"/>
      <c r="AM134" s="301"/>
      <c r="AN134" s="301"/>
      <c r="AO134" s="301"/>
    </row>
    <row r="135" spans="1:41" s="146" customFormat="1">
      <c r="A135" s="399"/>
      <c r="B135" s="364"/>
      <c r="C135" s="363"/>
      <c r="D135" s="363"/>
      <c r="E135" s="363"/>
      <c r="F135" s="363"/>
      <c r="H135" s="301"/>
      <c r="I135" s="301"/>
      <c r="J135" s="301"/>
      <c r="K135" s="390"/>
      <c r="L135" s="390"/>
      <c r="M135" s="390"/>
      <c r="N135" s="391"/>
      <c r="O135" s="390"/>
      <c r="P135" s="390"/>
      <c r="Q135" s="390"/>
      <c r="R135" s="73"/>
      <c r="S135" s="73"/>
      <c r="T135" s="73"/>
      <c r="U135" s="73"/>
      <c r="V135" s="73"/>
      <c r="W135" s="73"/>
      <c r="X135" s="73"/>
      <c r="Y135" s="73"/>
      <c r="Z135" s="73"/>
      <c r="AA135" s="147"/>
      <c r="AB135" s="147"/>
      <c r="AC135" s="147"/>
      <c r="AD135" s="147"/>
      <c r="AE135" s="147"/>
      <c r="AF135" s="147"/>
      <c r="AG135" s="147"/>
      <c r="AH135" s="147"/>
      <c r="AI135" s="147"/>
      <c r="AJ135" s="147"/>
      <c r="AK135" s="147"/>
      <c r="AL135" s="301"/>
      <c r="AM135" s="301"/>
      <c r="AN135" s="301"/>
      <c r="AO135" s="301"/>
    </row>
    <row r="136" spans="1:41" s="146" customFormat="1">
      <c r="A136" s="399"/>
      <c r="B136" s="364"/>
      <c r="C136" s="363"/>
      <c r="D136" s="363"/>
      <c r="E136" s="363"/>
      <c r="F136" s="363"/>
      <c r="H136" s="301"/>
      <c r="I136" s="301"/>
      <c r="J136" s="301"/>
      <c r="K136" s="390"/>
      <c r="L136" s="390"/>
      <c r="M136" s="390"/>
      <c r="N136" s="391"/>
      <c r="O136" s="390"/>
      <c r="P136" s="390"/>
      <c r="Q136" s="390"/>
      <c r="R136" s="73"/>
      <c r="S136" s="73"/>
      <c r="T136" s="73"/>
      <c r="U136" s="73"/>
      <c r="V136" s="73"/>
      <c r="W136" s="73"/>
      <c r="X136" s="73"/>
      <c r="Y136" s="73"/>
      <c r="Z136" s="73"/>
      <c r="AA136" s="147"/>
      <c r="AB136" s="147"/>
      <c r="AC136" s="147"/>
      <c r="AD136" s="147"/>
      <c r="AE136" s="147"/>
      <c r="AF136" s="147"/>
      <c r="AG136" s="147"/>
      <c r="AH136" s="147"/>
      <c r="AI136" s="147"/>
      <c r="AJ136" s="147"/>
      <c r="AK136" s="147"/>
      <c r="AL136" s="301"/>
      <c r="AM136" s="301"/>
      <c r="AN136" s="301"/>
      <c r="AO136" s="301"/>
    </row>
    <row r="137" spans="1:41" s="146" customFormat="1">
      <c r="A137" s="399"/>
      <c r="B137" s="364"/>
      <c r="C137" s="363"/>
      <c r="D137" s="363"/>
      <c r="E137" s="363"/>
      <c r="F137" s="363"/>
      <c r="H137" s="301"/>
      <c r="I137" s="301"/>
      <c r="J137" s="301"/>
      <c r="K137" s="390"/>
      <c r="L137" s="390"/>
      <c r="M137" s="390"/>
      <c r="N137" s="391"/>
      <c r="O137" s="390"/>
      <c r="P137" s="390"/>
      <c r="Q137" s="390"/>
      <c r="R137" s="73"/>
      <c r="S137" s="73"/>
      <c r="T137" s="73"/>
      <c r="U137" s="73"/>
      <c r="V137" s="73"/>
      <c r="W137" s="73"/>
      <c r="X137" s="73"/>
      <c r="Y137" s="73"/>
      <c r="Z137" s="73"/>
      <c r="AA137" s="147"/>
      <c r="AB137" s="147"/>
      <c r="AC137" s="147"/>
      <c r="AD137" s="147"/>
      <c r="AE137" s="147"/>
      <c r="AF137" s="147"/>
      <c r="AG137" s="147"/>
      <c r="AH137" s="147"/>
      <c r="AI137" s="147"/>
      <c r="AJ137" s="147"/>
      <c r="AK137" s="147"/>
      <c r="AL137" s="301"/>
      <c r="AM137" s="301"/>
      <c r="AN137" s="301"/>
      <c r="AO137" s="301"/>
    </row>
    <row r="138" spans="1:41" s="146" customFormat="1">
      <c r="A138" s="399"/>
      <c r="B138" s="364"/>
      <c r="C138" s="363"/>
      <c r="D138" s="363"/>
      <c r="E138" s="363"/>
      <c r="F138" s="363"/>
      <c r="H138" s="301"/>
      <c r="I138" s="301"/>
      <c r="J138" s="301"/>
      <c r="K138" s="390"/>
      <c r="L138" s="390"/>
      <c r="M138" s="390"/>
      <c r="N138" s="391"/>
      <c r="O138" s="390"/>
      <c r="P138" s="390"/>
      <c r="Q138" s="390"/>
      <c r="R138" s="73"/>
      <c r="S138" s="73"/>
      <c r="T138" s="73"/>
      <c r="U138" s="73"/>
      <c r="V138" s="73"/>
      <c r="W138" s="73"/>
      <c r="X138" s="73"/>
      <c r="Y138" s="73"/>
      <c r="Z138" s="73"/>
      <c r="AA138" s="147"/>
      <c r="AB138" s="147"/>
      <c r="AC138" s="147"/>
      <c r="AD138" s="147"/>
      <c r="AE138" s="147"/>
      <c r="AF138" s="147"/>
      <c r="AG138" s="147"/>
      <c r="AH138" s="147"/>
      <c r="AI138" s="147"/>
      <c r="AJ138" s="147"/>
      <c r="AK138" s="147"/>
      <c r="AL138" s="301"/>
      <c r="AM138" s="301"/>
      <c r="AN138" s="301"/>
      <c r="AO138" s="301"/>
    </row>
    <row r="139" spans="1:41" s="146" customFormat="1">
      <c r="A139" s="399"/>
      <c r="B139" s="364"/>
      <c r="C139" s="363"/>
      <c r="D139" s="363"/>
      <c r="E139" s="363"/>
      <c r="F139" s="363"/>
      <c r="H139" s="301"/>
      <c r="I139" s="301"/>
      <c r="J139" s="301"/>
      <c r="K139" s="390"/>
      <c r="L139" s="390"/>
      <c r="M139" s="390"/>
      <c r="N139" s="391"/>
      <c r="O139" s="390"/>
      <c r="P139" s="390"/>
      <c r="Q139" s="390"/>
      <c r="R139" s="73"/>
      <c r="S139" s="73"/>
      <c r="T139" s="73"/>
      <c r="U139" s="73"/>
      <c r="V139" s="73"/>
      <c r="W139" s="73"/>
      <c r="X139" s="73"/>
      <c r="Y139" s="73"/>
      <c r="Z139" s="73"/>
      <c r="AA139" s="147"/>
      <c r="AB139" s="147"/>
      <c r="AC139" s="147"/>
      <c r="AD139" s="147"/>
      <c r="AE139" s="147"/>
      <c r="AF139" s="147"/>
      <c r="AG139" s="147"/>
      <c r="AH139" s="147"/>
      <c r="AI139" s="147"/>
      <c r="AJ139" s="147"/>
      <c r="AK139" s="147"/>
      <c r="AL139" s="301"/>
      <c r="AM139" s="301"/>
      <c r="AN139" s="301"/>
      <c r="AO139" s="301"/>
    </row>
    <row r="140" spans="1:41" s="146" customFormat="1">
      <c r="A140" s="399"/>
      <c r="B140" s="364"/>
      <c r="C140" s="363"/>
      <c r="D140" s="363"/>
      <c r="E140" s="363"/>
      <c r="F140" s="363"/>
      <c r="H140" s="301"/>
      <c r="I140" s="301"/>
      <c r="J140" s="301"/>
      <c r="K140" s="390"/>
      <c r="L140" s="390"/>
      <c r="M140" s="390"/>
      <c r="N140" s="391"/>
      <c r="O140" s="390"/>
      <c r="P140" s="390"/>
      <c r="Q140" s="390"/>
      <c r="R140" s="73"/>
      <c r="S140" s="73"/>
      <c r="T140" s="73"/>
      <c r="U140" s="73"/>
      <c r="V140" s="73"/>
      <c r="W140" s="73"/>
      <c r="X140" s="73"/>
      <c r="Y140" s="73"/>
      <c r="Z140" s="73"/>
      <c r="AA140" s="147"/>
      <c r="AB140" s="147"/>
      <c r="AC140" s="147"/>
      <c r="AD140" s="147"/>
      <c r="AE140" s="147"/>
      <c r="AF140" s="147"/>
      <c r="AG140" s="147"/>
      <c r="AH140" s="147"/>
      <c r="AI140" s="147"/>
      <c r="AJ140" s="147"/>
      <c r="AK140" s="147"/>
      <c r="AL140" s="301"/>
      <c r="AM140" s="301"/>
      <c r="AN140" s="301"/>
      <c r="AO140" s="301"/>
    </row>
    <row r="141" spans="1:41" s="146" customFormat="1">
      <c r="A141" s="399"/>
      <c r="B141" s="364"/>
      <c r="C141" s="363"/>
      <c r="D141" s="363"/>
      <c r="E141" s="363"/>
      <c r="F141" s="363"/>
      <c r="H141" s="301"/>
      <c r="I141" s="301"/>
      <c r="J141" s="301"/>
      <c r="K141" s="390"/>
      <c r="L141" s="390"/>
      <c r="M141" s="390"/>
      <c r="N141" s="391"/>
      <c r="O141" s="390"/>
      <c r="P141" s="390"/>
      <c r="Q141" s="390"/>
      <c r="R141" s="73"/>
      <c r="S141" s="73"/>
      <c r="T141" s="73"/>
      <c r="U141" s="73"/>
      <c r="V141" s="73"/>
      <c r="W141" s="73"/>
      <c r="X141" s="73"/>
      <c r="Y141" s="73"/>
      <c r="Z141" s="73"/>
      <c r="AA141" s="147"/>
      <c r="AB141" s="147"/>
      <c r="AC141" s="147"/>
      <c r="AD141" s="147"/>
      <c r="AE141" s="147"/>
      <c r="AF141" s="147"/>
      <c r="AG141" s="147"/>
      <c r="AH141" s="147"/>
      <c r="AI141" s="147"/>
      <c r="AJ141" s="147"/>
      <c r="AK141" s="147"/>
      <c r="AL141" s="301"/>
      <c r="AM141" s="301"/>
      <c r="AN141" s="301"/>
      <c r="AO141" s="301"/>
    </row>
    <row r="142" spans="1:41" s="146" customFormat="1">
      <c r="A142" s="399"/>
      <c r="B142" s="364"/>
      <c r="C142" s="363"/>
      <c r="D142" s="363"/>
      <c r="E142" s="363"/>
      <c r="F142" s="363"/>
      <c r="H142" s="301"/>
      <c r="I142" s="301"/>
      <c r="J142" s="301"/>
      <c r="K142" s="390"/>
      <c r="L142" s="390"/>
      <c r="M142" s="390"/>
      <c r="N142" s="391"/>
      <c r="O142" s="390"/>
      <c r="P142" s="390"/>
      <c r="Q142" s="390"/>
      <c r="R142" s="73"/>
      <c r="S142" s="73"/>
      <c r="T142" s="73"/>
      <c r="U142" s="73"/>
      <c r="V142" s="73"/>
      <c r="W142" s="73"/>
      <c r="X142" s="73"/>
      <c r="Y142" s="73"/>
      <c r="Z142" s="73"/>
      <c r="AA142" s="147"/>
      <c r="AB142" s="147"/>
      <c r="AC142" s="147"/>
      <c r="AD142" s="147"/>
      <c r="AE142" s="147"/>
      <c r="AF142" s="147"/>
      <c r="AG142" s="147"/>
      <c r="AH142" s="147"/>
      <c r="AI142" s="147"/>
      <c r="AJ142" s="147"/>
      <c r="AK142" s="147"/>
      <c r="AL142" s="301"/>
      <c r="AM142" s="301"/>
      <c r="AN142" s="301"/>
      <c r="AO142" s="301"/>
    </row>
    <row r="143" spans="1:41" s="146" customFormat="1">
      <c r="A143" s="399"/>
      <c r="B143" s="364"/>
      <c r="C143" s="363"/>
      <c r="D143" s="363"/>
      <c r="E143" s="363"/>
      <c r="F143" s="363"/>
      <c r="H143" s="301"/>
      <c r="I143" s="301"/>
      <c r="J143" s="301"/>
      <c r="K143" s="390"/>
      <c r="L143" s="390"/>
      <c r="M143" s="390"/>
      <c r="N143" s="391"/>
      <c r="O143" s="390"/>
      <c r="P143" s="390"/>
      <c r="Q143" s="390"/>
      <c r="R143" s="73"/>
      <c r="S143" s="73"/>
      <c r="T143" s="73"/>
      <c r="U143" s="73"/>
      <c r="V143" s="73"/>
      <c r="W143" s="73"/>
      <c r="X143" s="73"/>
      <c r="Y143" s="73"/>
      <c r="Z143" s="73"/>
      <c r="AA143" s="147"/>
      <c r="AB143" s="147"/>
      <c r="AC143" s="147"/>
      <c r="AD143" s="147"/>
      <c r="AE143" s="147"/>
      <c r="AF143" s="147"/>
      <c r="AG143" s="147"/>
      <c r="AH143" s="147"/>
      <c r="AI143" s="147"/>
      <c r="AJ143" s="147"/>
      <c r="AK143" s="147"/>
      <c r="AL143" s="301"/>
      <c r="AM143" s="301"/>
      <c r="AN143" s="301"/>
      <c r="AO143" s="301"/>
    </row>
    <row r="144" spans="1:41" s="146" customFormat="1">
      <c r="A144" s="399"/>
      <c r="B144" s="364"/>
      <c r="C144" s="363"/>
      <c r="D144" s="363"/>
      <c r="E144" s="363"/>
      <c r="F144" s="363"/>
      <c r="H144" s="301"/>
      <c r="I144" s="301"/>
      <c r="J144" s="301"/>
      <c r="K144" s="390"/>
      <c r="L144" s="390"/>
      <c r="M144" s="390"/>
      <c r="N144" s="391"/>
      <c r="O144" s="390"/>
      <c r="P144" s="390"/>
      <c r="Q144" s="390"/>
      <c r="R144" s="73"/>
      <c r="S144" s="73"/>
      <c r="T144" s="73"/>
      <c r="U144" s="73"/>
      <c r="V144" s="73"/>
      <c r="W144" s="73"/>
      <c r="X144" s="73"/>
      <c r="Y144" s="73"/>
      <c r="Z144" s="73"/>
      <c r="AA144" s="147"/>
      <c r="AB144" s="147"/>
      <c r="AC144" s="147"/>
      <c r="AD144" s="147"/>
      <c r="AE144" s="147"/>
      <c r="AF144" s="147"/>
      <c r="AG144" s="147"/>
      <c r="AH144" s="147"/>
      <c r="AI144" s="147"/>
      <c r="AJ144" s="147"/>
      <c r="AK144" s="147"/>
      <c r="AL144" s="301"/>
      <c r="AM144" s="301"/>
      <c r="AN144" s="301"/>
      <c r="AO144" s="301"/>
    </row>
    <row r="145" spans="1:41" s="146" customFormat="1">
      <c r="A145" s="399"/>
      <c r="B145" s="364"/>
      <c r="C145" s="363"/>
      <c r="D145" s="363"/>
      <c r="E145" s="363"/>
      <c r="F145" s="363"/>
      <c r="H145" s="301"/>
      <c r="I145" s="301"/>
      <c r="J145" s="301"/>
      <c r="K145" s="390"/>
      <c r="L145" s="390"/>
      <c r="M145" s="390"/>
      <c r="N145" s="391"/>
      <c r="O145" s="390"/>
      <c r="P145" s="390"/>
      <c r="Q145" s="390"/>
      <c r="R145" s="73"/>
      <c r="S145" s="73"/>
      <c r="T145" s="73"/>
      <c r="U145" s="73"/>
      <c r="V145" s="73"/>
      <c r="W145" s="73"/>
      <c r="X145" s="73"/>
      <c r="Y145" s="73"/>
      <c r="Z145" s="73"/>
      <c r="AA145" s="147"/>
      <c r="AB145" s="147"/>
      <c r="AC145" s="147"/>
      <c r="AD145" s="147"/>
      <c r="AE145" s="147"/>
      <c r="AF145" s="147"/>
      <c r="AG145" s="147"/>
      <c r="AH145" s="147"/>
      <c r="AI145" s="147"/>
      <c r="AJ145" s="147"/>
      <c r="AK145" s="147"/>
      <c r="AL145" s="301"/>
      <c r="AM145" s="301"/>
      <c r="AN145" s="301"/>
      <c r="AO145" s="301"/>
    </row>
    <row r="146" spans="1:41" s="146" customFormat="1">
      <c r="A146" s="399"/>
      <c r="B146" s="364"/>
      <c r="C146" s="363"/>
      <c r="D146" s="363"/>
      <c r="E146" s="363"/>
      <c r="F146" s="363"/>
      <c r="H146" s="301"/>
      <c r="I146" s="301"/>
      <c r="J146" s="301"/>
      <c r="K146" s="390"/>
      <c r="L146" s="390"/>
      <c r="M146" s="390"/>
      <c r="N146" s="391"/>
      <c r="O146" s="390"/>
      <c r="P146" s="390"/>
      <c r="Q146" s="390"/>
      <c r="R146" s="73"/>
      <c r="S146" s="73"/>
      <c r="T146" s="73"/>
      <c r="U146" s="73"/>
      <c r="V146" s="73"/>
      <c r="W146" s="73"/>
      <c r="X146" s="73"/>
      <c r="Y146" s="73"/>
      <c r="Z146" s="73"/>
      <c r="AA146" s="147"/>
      <c r="AB146" s="147"/>
      <c r="AC146" s="147"/>
      <c r="AD146" s="147"/>
      <c r="AE146" s="147"/>
      <c r="AF146" s="147"/>
      <c r="AG146" s="147"/>
      <c r="AH146" s="147"/>
      <c r="AI146" s="147"/>
      <c r="AJ146" s="147"/>
      <c r="AK146" s="147"/>
      <c r="AL146" s="301"/>
      <c r="AM146" s="301"/>
      <c r="AN146" s="301"/>
      <c r="AO146" s="301"/>
    </row>
    <row r="147" spans="1:41" s="146" customFormat="1">
      <c r="A147" s="399"/>
      <c r="B147" s="364"/>
      <c r="C147" s="363"/>
      <c r="D147" s="363"/>
      <c r="E147" s="363"/>
      <c r="F147" s="363"/>
      <c r="H147" s="301"/>
      <c r="I147" s="301"/>
      <c r="J147" s="301"/>
      <c r="K147" s="390"/>
      <c r="L147" s="390"/>
      <c r="M147" s="390"/>
      <c r="N147" s="391"/>
      <c r="O147" s="390"/>
      <c r="P147" s="390"/>
      <c r="Q147" s="390"/>
      <c r="R147" s="73"/>
      <c r="S147" s="73"/>
      <c r="T147" s="73"/>
      <c r="U147" s="73"/>
      <c r="V147" s="73"/>
      <c r="W147" s="73"/>
      <c r="X147" s="73"/>
      <c r="Y147" s="73"/>
      <c r="Z147" s="73"/>
      <c r="AA147" s="147"/>
      <c r="AB147" s="147"/>
      <c r="AC147" s="147"/>
      <c r="AD147" s="147"/>
      <c r="AE147" s="147"/>
      <c r="AF147" s="147"/>
      <c r="AG147" s="147"/>
      <c r="AH147" s="147"/>
      <c r="AI147" s="147"/>
      <c r="AJ147" s="147"/>
      <c r="AK147" s="147"/>
      <c r="AL147" s="301"/>
      <c r="AM147" s="301"/>
      <c r="AN147" s="301"/>
      <c r="AO147" s="301"/>
    </row>
    <row r="148" spans="1:41" s="146" customFormat="1">
      <c r="A148" s="399"/>
      <c r="B148" s="364"/>
      <c r="C148" s="363"/>
      <c r="D148" s="363"/>
      <c r="E148" s="363"/>
      <c r="F148" s="363"/>
      <c r="H148" s="301"/>
      <c r="I148" s="301"/>
      <c r="J148" s="301"/>
      <c r="K148" s="390"/>
      <c r="L148" s="390"/>
      <c r="M148" s="390"/>
      <c r="N148" s="391"/>
      <c r="O148" s="390"/>
      <c r="P148" s="390"/>
      <c r="Q148" s="390"/>
      <c r="R148" s="73"/>
      <c r="S148" s="73"/>
      <c r="T148" s="73"/>
      <c r="U148" s="73"/>
      <c r="V148" s="73"/>
      <c r="W148" s="73"/>
      <c r="X148" s="73"/>
      <c r="Y148" s="73"/>
      <c r="Z148" s="73"/>
      <c r="AA148" s="147"/>
      <c r="AB148" s="147"/>
      <c r="AC148" s="147"/>
      <c r="AD148" s="147"/>
      <c r="AE148" s="147"/>
      <c r="AF148" s="147"/>
      <c r="AG148" s="147"/>
      <c r="AH148" s="147"/>
      <c r="AI148" s="147"/>
      <c r="AJ148" s="147"/>
      <c r="AK148" s="147"/>
      <c r="AL148" s="301"/>
      <c r="AM148" s="301"/>
      <c r="AN148" s="301"/>
      <c r="AO148" s="301"/>
    </row>
    <row r="149" spans="1:41" s="146" customFormat="1">
      <c r="A149" s="399"/>
      <c r="B149" s="364"/>
      <c r="C149" s="363"/>
      <c r="D149" s="363"/>
      <c r="E149" s="363"/>
      <c r="F149" s="363"/>
      <c r="H149" s="301"/>
      <c r="I149" s="301"/>
      <c r="J149" s="301"/>
      <c r="K149" s="390"/>
      <c r="L149" s="390"/>
      <c r="M149" s="390"/>
      <c r="N149" s="391"/>
      <c r="O149" s="390"/>
      <c r="P149" s="390"/>
      <c r="Q149" s="390"/>
      <c r="R149" s="73"/>
      <c r="S149" s="73"/>
      <c r="T149" s="73"/>
      <c r="U149" s="73"/>
      <c r="V149" s="73"/>
      <c r="W149" s="73"/>
      <c r="X149" s="73"/>
      <c r="Y149" s="73"/>
      <c r="Z149" s="73"/>
      <c r="AA149" s="147"/>
      <c r="AB149" s="147"/>
      <c r="AC149" s="147"/>
      <c r="AD149" s="147"/>
      <c r="AE149" s="147"/>
      <c r="AF149" s="147"/>
      <c r="AG149" s="147"/>
      <c r="AH149" s="147"/>
      <c r="AI149" s="147"/>
      <c r="AJ149" s="147"/>
      <c r="AK149" s="147"/>
      <c r="AL149" s="301"/>
      <c r="AM149" s="301"/>
      <c r="AN149" s="301"/>
      <c r="AO149" s="301"/>
    </row>
    <row r="150" spans="1:41" s="146" customFormat="1">
      <c r="A150" s="399"/>
      <c r="B150" s="364"/>
      <c r="C150" s="363"/>
      <c r="D150" s="363"/>
      <c r="E150" s="363"/>
      <c r="F150" s="363"/>
      <c r="H150" s="301"/>
      <c r="I150" s="301"/>
      <c r="J150" s="301"/>
      <c r="K150" s="390"/>
      <c r="L150" s="390"/>
      <c r="M150" s="390"/>
      <c r="N150" s="391"/>
      <c r="O150" s="390"/>
      <c r="P150" s="390"/>
      <c r="Q150" s="390"/>
      <c r="R150" s="73"/>
      <c r="S150" s="73"/>
      <c r="T150" s="73"/>
      <c r="U150" s="73"/>
      <c r="V150" s="73"/>
      <c r="W150" s="73"/>
      <c r="X150" s="73"/>
      <c r="Y150" s="73"/>
      <c r="Z150" s="73"/>
      <c r="AA150" s="147"/>
      <c r="AB150" s="147"/>
      <c r="AC150" s="147"/>
      <c r="AD150" s="147"/>
      <c r="AE150" s="147"/>
      <c r="AF150" s="147"/>
      <c r="AG150" s="147"/>
      <c r="AH150" s="147"/>
      <c r="AI150" s="147"/>
      <c r="AJ150" s="147"/>
      <c r="AK150" s="147"/>
      <c r="AL150" s="301"/>
      <c r="AM150" s="301"/>
      <c r="AN150" s="301"/>
      <c r="AO150" s="301"/>
    </row>
    <row r="151" spans="1:41" s="146" customFormat="1">
      <c r="A151" s="399"/>
      <c r="B151" s="364"/>
      <c r="C151" s="363"/>
      <c r="D151" s="363"/>
      <c r="E151" s="363"/>
      <c r="F151" s="363"/>
      <c r="H151" s="301"/>
      <c r="I151" s="301"/>
      <c r="J151" s="301"/>
      <c r="K151" s="390"/>
      <c r="L151" s="390"/>
      <c r="M151" s="390"/>
      <c r="N151" s="391"/>
      <c r="O151" s="390"/>
      <c r="P151" s="390"/>
      <c r="Q151" s="390"/>
      <c r="R151" s="73"/>
      <c r="S151" s="73"/>
      <c r="T151" s="73"/>
      <c r="U151" s="73"/>
      <c r="V151" s="73"/>
      <c r="W151" s="73"/>
      <c r="X151" s="73"/>
      <c r="Y151" s="73"/>
      <c r="Z151" s="73"/>
      <c r="AA151" s="147"/>
      <c r="AB151" s="147"/>
      <c r="AC151" s="147"/>
      <c r="AD151" s="147"/>
      <c r="AE151" s="147"/>
      <c r="AF151" s="147"/>
      <c r="AG151" s="147"/>
      <c r="AH151" s="147"/>
      <c r="AI151" s="147"/>
      <c r="AJ151" s="147"/>
      <c r="AK151" s="147"/>
      <c r="AL151" s="301"/>
      <c r="AM151" s="301"/>
      <c r="AN151" s="301"/>
      <c r="AO151" s="301"/>
    </row>
    <row r="152" spans="1:41" s="146" customFormat="1">
      <c r="A152" s="399"/>
      <c r="B152" s="364"/>
      <c r="C152" s="363"/>
      <c r="D152" s="363"/>
      <c r="E152" s="363"/>
      <c r="F152" s="363"/>
      <c r="H152" s="301"/>
      <c r="I152" s="301"/>
      <c r="J152" s="301"/>
      <c r="K152" s="390"/>
      <c r="L152" s="390"/>
      <c r="M152" s="390"/>
      <c r="N152" s="391"/>
      <c r="O152" s="390"/>
      <c r="P152" s="390"/>
      <c r="Q152" s="390"/>
      <c r="R152" s="73"/>
      <c r="S152" s="73"/>
      <c r="T152" s="73"/>
      <c r="U152" s="73"/>
      <c r="V152" s="73"/>
      <c r="W152" s="73"/>
      <c r="X152" s="73"/>
      <c r="Y152" s="73"/>
      <c r="Z152" s="73"/>
      <c r="AA152" s="147"/>
      <c r="AB152" s="147"/>
      <c r="AC152" s="147"/>
      <c r="AD152" s="147"/>
      <c r="AE152" s="147"/>
      <c r="AF152" s="147"/>
      <c r="AG152" s="147"/>
      <c r="AH152" s="147"/>
      <c r="AI152" s="147"/>
      <c r="AJ152" s="147"/>
      <c r="AK152" s="147"/>
      <c r="AL152" s="301"/>
      <c r="AM152" s="301"/>
      <c r="AN152" s="301"/>
      <c r="AO152" s="301"/>
    </row>
  </sheetData>
  <sheetProtection formatColumns="0" formatRows="0" selectLockedCells="1"/>
  <customSheetViews>
    <customSheetView guid="{04CCBB1B-8E08-405D-997F-9DB281748FE5}" hiddenRows="1" hiddenColumns="1" state="hidden" topLeftCell="A9">
      <selection activeCell="F68" sqref="F68"/>
      <colBreaks count="1" manualBreakCount="1">
        <brk id="6" max="1048575" man="1"/>
      </colBreaks>
      <pageMargins left="0.51181102362204722" right="0.26" top="0.4" bottom="0.44" header="0.25" footer="0.24"/>
      <printOptions horizontalCentered="1"/>
      <pageSetup paperSize="9" orientation="portrait" horizontalDpi="300" verticalDpi="300" r:id="rId1"/>
      <headerFooter alignWithMargins="0">
        <oddFooter>&amp;R&amp;"Book Antiqua,Bold"&amp;10Schedule-2/ Page &amp;P of &amp;N</oddFooter>
      </headerFooter>
    </customSheetView>
    <customSheetView guid="{5E1BEEE4-4D81-4F23-8224-A4FB3B4FDD5C}" hiddenRows="1" hiddenColumns="1" state="hidden" topLeftCell="A9">
      <selection activeCell="F68" sqref="F68"/>
      <colBreaks count="1" manualBreakCount="1">
        <brk id="6" max="1048575" man="1"/>
      </colBreaks>
      <pageMargins left="0.51181102362204722" right="0.26" top="0.4" bottom="0.44" header="0.25" footer="0.24"/>
      <printOptions horizontalCentered="1"/>
      <pageSetup paperSize="9" orientation="portrait" horizontalDpi="300" verticalDpi="300" r:id="rId2"/>
      <headerFooter alignWithMargins="0">
        <oddFooter>&amp;R&amp;"Book Antiqua,Bold"&amp;10Schedule-2/ Page &amp;P of &amp;N</oddFooter>
      </headerFooter>
    </customSheetView>
    <customSheetView guid="{4C2CB345-64F9-467F-BAEE-37B826312FDF}" hiddenRows="1" hiddenColumns="1" state="hidden" topLeftCell="A9">
      <selection activeCell="F68" sqref="F68"/>
      <colBreaks count="1" manualBreakCount="1">
        <brk id="6" max="1048575" man="1"/>
      </colBreaks>
      <pageMargins left="0.51181102362204722" right="0.26" top="0.4" bottom="0.44" header="0.25" footer="0.24"/>
      <printOptions horizontalCentered="1"/>
      <pageSetup paperSize="9" orientation="portrait" horizontalDpi="300" verticalDpi="300" r:id="rId3"/>
      <headerFooter alignWithMargins="0">
        <oddFooter>&amp;R&amp;"Book Antiqua,Bold"&amp;10Schedule-2/ Page &amp;P of &amp;N</oddFooter>
      </headerFooter>
    </customSheetView>
    <customSheetView guid="{DECF7153-B692-414F-BA42-AEEFA09CA6EC}" hiddenRows="1" hiddenColumns="1" state="hidden" topLeftCell="A9">
      <selection activeCell="F68" sqref="F68"/>
      <colBreaks count="1" manualBreakCount="1">
        <brk id="6" max="1048575" man="1"/>
      </colBreaks>
      <pageMargins left="0.51181102362204722" right="0.26" top="0.4" bottom="0.44" header="0.25" footer="0.24"/>
      <printOptions horizontalCentered="1"/>
      <pageSetup paperSize="9" orientation="portrait" horizontalDpi="300" verticalDpi="300" r:id="rId4"/>
      <headerFooter alignWithMargins="0">
        <oddFooter>&amp;R&amp;"Book Antiqua,Bold"&amp;10Schedule-2/ Page &amp;P of &amp;N</oddFooter>
      </headerFooter>
    </customSheetView>
    <customSheetView guid="{611D8B62-9C40-451B-ABB4-92F111B2BF43}" hiddenColumns="1" state="hidden" topLeftCell="A61">
      <selection activeCell="F69" sqref="F69"/>
      <colBreaks count="1" manualBreakCount="1">
        <brk id="6" max="1048575" man="1"/>
      </colBreaks>
      <pageMargins left="0.51181102362204722" right="0.26" top="0.4" bottom="0.44" header="0.25" footer="0.24"/>
      <printOptions horizontalCentered="1"/>
      <pageSetup paperSize="9" orientation="portrait" horizontalDpi="300" verticalDpi="300" r:id="rId5"/>
      <headerFooter alignWithMargins="0">
        <oddFooter>&amp;R&amp;"Book Antiqua,Bold"&amp;10Schedule-2/ Page &amp;P of &amp;N</oddFooter>
      </headerFooter>
    </customSheetView>
    <customSheetView guid="{27A45B7A-04F2-4516-B80B-5ED0825D4ED3}" hiddenColumns="1" state="hidden" topLeftCell="A61">
      <selection activeCell="F69" sqref="F69"/>
      <colBreaks count="1" manualBreakCount="1">
        <brk id="6" max="1048575" man="1"/>
      </colBreaks>
      <pageMargins left="0.51181102362204722" right="0.26" top="0.4" bottom="0.44" header="0.25" footer="0.24"/>
      <printOptions horizontalCentered="1"/>
      <pageSetup paperSize="9" orientation="portrait" horizontalDpi="300" verticalDpi="300" r:id="rId6"/>
      <headerFooter alignWithMargins="0">
        <oddFooter>&amp;R&amp;"Book Antiqua,Bold"&amp;10Schedule-2/ Page &amp;P of &amp;N</oddFooter>
      </headerFooter>
    </customSheetView>
    <customSheetView guid="{091A6405-72DB-46E0-B81A-EC53A5C58396}" hiddenColumns="1" state="hidden" topLeftCell="A61">
      <selection activeCell="F69" sqref="F69"/>
      <colBreaks count="1" manualBreakCount="1">
        <brk id="6" max="1048575" man="1"/>
      </colBreaks>
      <pageMargins left="0.51181102362204722" right="0.26" top="0.4" bottom="0.44" header="0.25" footer="0.24"/>
      <printOptions horizontalCentered="1"/>
      <pageSetup paperSize="9" orientation="portrait" horizontalDpi="300" verticalDpi="300" r:id="rId7"/>
      <headerFooter alignWithMargins="0">
        <oddFooter>&amp;R&amp;"Book Antiqua,Bold"&amp;10Schedule-2/ Page &amp;P of &amp;N</oddFooter>
      </headerFooter>
    </customSheetView>
    <customSheetView guid="{3AF5D368-0F40-4903-B06B-A4E8DE0BBD2F}" hiddenColumns="1" state="hidden" topLeftCell="A61">
      <selection activeCell="F69" sqref="F69"/>
      <colBreaks count="1" manualBreakCount="1">
        <brk id="6" max="1048575" man="1"/>
      </colBreaks>
      <pageMargins left="0.51181102362204722" right="0.26" top="0.4" bottom="0.44" header="0.25" footer="0.24"/>
      <printOptions horizontalCentered="1"/>
      <pageSetup paperSize="9" orientation="portrait" horizontalDpi="300" verticalDpi="300" r:id="rId8"/>
      <headerFooter alignWithMargins="0">
        <oddFooter>&amp;R&amp;"Book Antiqua,Bold"&amp;10Schedule-2/ Page &amp;P of &amp;N</oddFooter>
      </headerFooter>
    </customSheetView>
    <customSheetView guid="{38BADFEC-005D-4348-A1C4-C10C151F5DFC}" hiddenRows="1" hiddenColumns="1" state="hidden" topLeftCell="A9">
      <selection activeCell="E68" sqref="E68"/>
      <colBreaks count="1" manualBreakCount="1">
        <brk id="6" max="1048575" man="1"/>
      </colBreaks>
      <pageMargins left="0.51181102362204722" right="0.26" top="0.4" bottom="0.44" header="0.25" footer="0.24"/>
      <printOptions horizontalCentered="1"/>
      <pageSetup paperSize="9" orientation="portrait" horizontalDpi="300" verticalDpi="300" r:id="rId9"/>
      <headerFooter alignWithMargins="0">
        <oddFooter>&amp;R&amp;"Book Antiqua,Bold"&amp;10Schedule-2/ Page &amp;P of &amp;N</oddFooter>
      </headerFooter>
    </customSheetView>
    <customSheetView guid="{693AE0F1-9847-4E6A-B08E-BAB67D33B621}" hiddenRows="1" hiddenColumns="1" state="hidden" topLeftCell="A9">
      <selection activeCell="F68" sqref="F68"/>
      <colBreaks count="1" manualBreakCount="1">
        <brk id="6" max="1048575" man="1"/>
      </colBreaks>
      <pageMargins left="0.51181102362204722" right="0.26" top="0.4" bottom="0.44" header="0.25" footer="0.24"/>
      <printOptions horizontalCentered="1"/>
      <pageSetup paperSize="9" orientation="portrait" horizontalDpi="300" verticalDpi="300" r:id="rId10"/>
      <headerFooter alignWithMargins="0">
        <oddFooter>&amp;R&amp;"Book Antiqua,Bold"&amp;10Schedule-2/ Page &amp;P of &amp;N</oddFooter>
      </headerFooter>
    </customSheetView>
    <customSheetView guid="{E2BC1D2C-33EF-4CA3-8617-C15790274252}" hiddenRows="1" hiddenColumns="1" state="hidden" topLeftCell="A9">
      <selection activeCell="F68" sqref="F68"/>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A74DD8B0-3F2E-42BC-A0EE-38EF55CB287C}" hiddenRows="1" hiddenColumns="1" state="hidden" topLeftCell="A9">
      <selection activeCell="F68" sqref="F68"/>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BB1CD2E5-2A9A-486C-94AB-2F0BAA31D5B9}" hiddenRows="1" hiddenColumns="1" state="hidden" topLeftCell="A9">
      <selection activeCell="F68" sqref="F68"/>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03DDE6AD-8A20-4509-8583-C64598E9876C}" hiddenRows="1" hiddenColumns="1" state="hidden" topLeftCell="A9">
      <selection activeCell="F68" sqref="F68"/>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8DEECF66-AD43-4FE0-9CBA-F4A96503B4A3}" hiddenRows="1" hiddenColumns="1" state="hidden" topLeftCell="A9">
      <selection activeCell="F68" sqref="F68"/>
      <colBreaks count="1" manualBreakCount="1">
        <brk id="6" max="1048575" man="1"/>
      </colBreaks>
      <pageMargins left="0.51181102362204722" right="0.26"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CA0BDF05-75C5-45AD-A030-6FE0D90AD373}" hiddenRows="1" hiddenColumns="1" state="hidden" topLeftCell="A9">
      <selection activeCell="F68" sqref="F68"/>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3E8555EC-9054-454F-8E44-0E03DB7149DC}" hiddenRows="1" hiddenColumns="1" state="hidden" topLeftCell="A9">
      <selection activeCell="F68" sqref="F68"/>
      <colBreaks count="1" manualBreakCount="1">
        <brk id="6" max="1048575" man="1"/>
      </colBreaks>
      <pageMargins left="0.51181102362204722" right="0.26" top="0.4" bottom="0.44" header="0.25" footer="0.24"/>
      <printOptions horizontalCentered="1"/>
      <pageSetup paperSize="9" orientation="portrait" horizontalDpi="300" verticalDpi="300" r:id="rId17"/>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31" type="noConversion"/>
  <conditionalFormatting sqref="E16:E67">
    <cfRule type="expression" dxfId="31" priority="1" stopIfTrue="1">
      <formula>D16&gt;0</formula>
    </cfRule>
  </conditionalFormatting>
  <printOptions horizontalCentered="1"/>
  <pageMargins left="0.51181102362204722" right="0.26" top="0.4" bottom="0.44" header="0.25" footer="0.24"/>
  <pageSetup paperSize="9" orientation="portrait" horizontalDpi="300" verticalDpi="300" r:id="rId18"/>
  <headerFooter alignWithMargins="0">
    <oddFooter>&amp;R&amp;"Book Antiqua,Bold"&amp;10Schedule-2/ Page &amp;P of &amp;N</oddFooter>
  </headerFooter>
  <colBreaks count="1" manualBreakCount="1">
    <brk id="6" max="1048575" man="1"/>
  </colBreaks>
  <drawing r:id="rId19"/>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indexed="10"/>
    <pageSetUpPr fitToPage="1"/>
  </sheetPr>
  <dimension ref="A1:AN186"/>
  <sheetViews>
    <sheetView showGridLines="0" topLeftCell="A163" zoomScale="80" zoomScaleNormal="80" zoomScaleSheetLayoutView="80" workbookViewId="0">
      <selection activeCell="I17" sqref="I17"/>
    </sheetView>
  </sheetViews>
  <sheetFormatPr defaultRowHeight="16.5"/>
  <cols>
    <col min="1" max="1" width="7.625" style="733" customWidth="1"/>
    <col min="2" max="2" width="13.125" style="854" customWidth="1"/>
    <col min="3" max="3" width="9" style="854" customWidth="1"/>
    <col min="4" max="4" width="9.5" style="854" customWidth="1"/>
    <col min="5" max="5" width="8" style="854" customWidth="1"/>
    <col min="6" max="6" width="20.625" style="1303" customWidth="1"/>
    <col min="7" max="7" width="11.5" style="854" customWidth="1"/>
    <col min="8" max="8" width="13.125" style="945" customWidth="1"/>
    <col min="9" max="9" width="14.75" style="733" customWidth="1"/>
    <col min="10" max="10" width="11.25" style="733" customWidth="1"/>
    <col min="11" max="11" width="12.5" style="733" customWidth="1"/>
    <col min="12" max="12" width="56.25" style="1179" customWidth="1"/>
    <col min="13" max="13" width="9.625" style="854" customWidth="1"/>
    <col min="14" max="14" width="8.25" style="854" customWidth="1"/>
    <col min="15" max="15" width="13.5" style="733" customWidth="1"/>
    <col min="16" max="16" width="21.125" style="733" customWidth="1"/>
    <col min="17" max="17" width="11.75" style="733" customWidth="1"/>
    <col min="18" max="19" width="9" style="743" hidden="1" customWidth="1"/>
    <col min="20" max="22" width="9" style="743" customWidth="1"/>
    <col min="23" max="34" width="9" style="743"/>
    <col min="35" max="35" width="9" style="744" customWidth="1"/>
    <col min="36" max="37" width="17.625" style="744" customWidth="1"/>
    <col min="38" max="38" width="9" style="744" customWidth="1"/>
    <col min="39" max="39" width="15.5" style="744" customWidth="1"/>
    <col min="40" max="40" width="15.375" style="744" customWidth="1"/>
    <col min="41" max="16384" width="9" style="743"/>
  </cols>
  <sheetData>
    <row r="1" spans="1:40">
      <c r="A1" s="54" t="s">
        <v>515</v>
      </c>
      <c r="B1" s="1430" t="str">
        <f>Basic!B4</f>
        <v>CC-CS/950-ER1/GIS-3977/3/G4</v>
      </c>
      <c r="C1" s="1430"/>
      <c r="D1" s="1430"/>
      <c r="E1" s="56"/>
      <c r="F1" s="54"/>
      <c r="G1" s="673"/>
      <c r="I1" s="9"/>
      <c r="J1" s="872"/>
      <c r="K1" s="54"/>
      <c r="M1" s="1283"/>
      <c r="N1" s="56"/>
      <c r="O1" s="8"/>
      <c r="P1" s="9" t="s">
        <v>468</v>
      </c>
      <c r="Q1" s="871"/>
    </row>
    <row r="2" spans="1:40">
      <c r="A2" s="745"/>
      <c r="B2" s="746"/>
      <c r="C2" s="746"/>
      <c r="D2" s="746"/>
      <c r="E2" s="746"/>
      <c r="F2" s="745"/>
      <c r="G2" s="746"/>
      <c r="H2" s="7"/>
      <c r="I2" s="747"/>
      <c r="J2" s="745"/>
      <c r="K2" s="745"/>
      <c r="L2" s="1180"/>
      <c r="M2" s="746"/>
      <c r="N2" s="746"/>
      <c r="O2" s="747"/>
      <c r="P2" s="747"/>
      <c r="Q2" s="747"/>
    </row>
    <row r="3" spans="1:40" ht="60" customHeight="1">
      <c r="A3" s="1423" t="str">
        <f>Cover!$B$2</f>
        <v xml:space="preserve">GIS Substation package – SS-28 for the Consultancy Services to BGCL for Augmentation of Bus Reactors &amp; ICT under Transmission System associated with BGCL Phase – IV, Part-II
</v>
      </c>
      <c r="B3" s="1423"/>
      <c r="C3" s="1423"/>
      <c r="D3" s="1423"/>
      <c r="E3" s="1423"/>
      <c r="F3" s="1423"/>
      <c r="G3" s="1423"/>
      <c r="H3" s="1423"/>
      <c r="I3" s="1423"/>
      <c r="J3" s="1423"/>
      <c r="K3" s="1423"/>
      <c r="L3" s="1423"/>
      <c r="M3" s="1439"/>
      <c r="N3" s="1439"/>
      <c r="O3" s="1423"/>
      <c r="P3" s="1423"/>
      <c r="Q3" s="859"/>
      <c r="AI3" s="748" t="s">
        <v>287</v>
      </c>
      <c r="AK3" s="749">
        <f>IF(ISERROR(#REF!/(#REF!+#REF!+#REF!)),0,#REF!/(#REF! +#REF!+#REF!))</f>
        <v>0</v>
      </c>
    </row>
    <row r="4" spans="1:40">
      <c r="A4" s="1440" t="s">
        <v>429</v>
      </c>
      <c r="B4" s="1440"/>
      <c r="C4" s="1440"/>
      <c r="D4" s="1440"/>
      <c r="E4" s="1440"/>
      <c r="F4" s="1440"/>
      <c r="G4" s="1440"/>
      <c r="H4" s="1440"/>
      <c r="I4" s="1440"/>
      <c r="J4" s="1440"/>
      <c r="K4" s="1440"/>
      <c r="L4" s="1440"/>
      <c r="M4" s="1440"/>
      <c r="N4" s="1440"/>
      <c r="O4" s="1440"/>
      <c r="P4" s="1440"/>
      <c r="Q4" s="864"/>
      <c r="AI4" s="748" t="s">
        <v>288</v>
      </c>
      <c r="AK4" s="749" t="e">
        <f>#REF!</f>
        <v>#REF!</v>
      </c>
    </row>
    <row r="5" spans="1:40">
      <c r="AI5" s="748" t="s">
        <v>293</v>
      </c>
      <c r="AK5" s="749">
        <f>IF(ISERROR(#REF!/#REF!),0,#REF! /#REF!)</f>
        <v>0</v>
      </c>
    </row>
    <row r="6" spans="1:40">
      <c r="A6" s="670" t="str">
        <f>'Sch-1'!A5</f>
        <v>Bidder’s Name and Address (Sole Bidder) :</v>
      </c>
      <c r="B6" s="948"/>
      <c r="C6" s="948"/>
      <c r="D6" s="948"/>
      <c r="E6" s="948"/>
      <c r="F6" s="1033"/>
      <c r="G6" s="948"/>
      <c r="H6" s="7"/>
      <c r="I6" s="747"/>
      <c r="J6" s="750"/>
      <c r="K6" s="670"/>
      <c r="L6" s="1181"/>
      <c r="M6" s="855"/>
      <c r="N6" s="855"/>
      <c r="O6" s="57" t="s">
        <v>345</v>
      </c>
      <c r="P6" s="747"/>
      <c r="Q6" s="747"/>
      <c r="AI6" s="748" t="s">
        <v>294</v>
      </c>
      <c r="AK6" s="749" t="e">
        <f>#REF!</f>
        <v>#REF!</v>
      </c>
    </row>
    <row r="7" spans="1:40">
      <c r="A7" s="1428" t="str">
        <f>'Sch-1'!A6</f>
        <v/>
      </c>
      <c r="B7" s="1428"/>
      <c r="C7" s="1428"/>
      <c r="D7" s="1428"/>
      <c r="E7" s="1428"/>
      <c r="F7" s="1428"/>
      <c r="G7" s="1428"/>
      <c r="H7" s="1428"/>
      <c r="I7" s="1428"/>
      <c r="J7" s="1428"/>
      <c r="K7" s="1428"/>
      <c r="L7" s="1428"/>
      <c r="M7" s="1441"/>
      <c r="N7" s="1441"/>
      <c r="O7" s="57" t="s">
        <v>544</v>
      </c>
      <c r="P7" s="747"/>
      <c r="Q7" s="747"/>
      <c r="AI7" s="748" t="s">
        <v>291</v>
      </c>
      <c r="AK7" s="749" t="e">
        <f>SUM(AK3:AK6)</f>
        <v>#REF!</v>
      </c>
    </row>
    <row r="8" spans="1:40">
      <c r="A8" s="670" t="s">
        <v>346</v>
      </c>
      <c r="B8" s="948"/>
      <c r="C8" s="1435" t="str">
        <f>IF('Sch-1'!C7=0, "", 'Sch-1'!C7)</f>
        <v/>
      </c>
      <c r="D8" s="1436"/>
      <c r="E8" s="1436"/>
      <c r="F8" s="1033"/>
      <c r="G8" s="948"/>
      <c r="H8" s="7"/>
      <c r="I8" s="747"/>
      <c r="J8" s="750"/>
      <c r="K8" s="670"/>
      <c r="O8" s="57" t="s">
        <v>349</v>
      </c>
      <c r="P8" s="747"/>
      <c r="Q8" s="747"/>
    </row>
    <row r="9" spans="1:40">
      <c r="A9" s="670" t="s">
        <v>348</v>
      </c>
      <c r="B9" s="948"/>
      <c r="C9" s="1435" t="str">
        <f>IF('Sch-1'!C8=0, "", 'Sch-1'!C8)</f>
        <v/>
      </c>
      <c r="D9" s="1436"/>
      <c r="E9" s="1436"/>
      <c r="F9" s="1033"/>
      <c r="G9" s="948"/>
      <c r="H9" s="7"/>
      <c r="I9" s="747"/>
      <c r="J9" s="750"/>
      <c r="K9" s="670"/>
      <c r="O9" s="57" t="s">
        <v>350</v>
      </c>
      <c r="P9" s="747"/>
      <c r="Q9" s="747"/>
    </row>
    <row r="10" spans="1:40">
      <c r="A10" s="750"/>
      <c r="B10" s="855"/>
      <c r="C10" s="1435" t="str">
        <f>IF('Sch-1'!C9=0, "", 'Sch-1'!C9)</f>
        <v/>
      </c>
      <c r="D10" s="1436"/>
      <c r="E10" s="1436"/>
      <c r="F10" s="1304"/>
      <c r="G10" s="855"/>
      <c r="H10" s="7"/>
      <c r="I10" s="747"/>
      <c r="J10" s="750"/>
      <c r="K10" s="750"/>
      <c r="O10" s="57" t="s">
        <v>250</v>
      </c>
      <c r="P10" s="747"/>
      <c r="Q10" s="747"/>
      <c r="AI10" s="748" t="s">
        <v>290</v>
      </c>
      <c r="AK10" s="749" t="e">
        <f>'Sch-1'!#REF!</f>
        <v>#REF!</v>
      </c>
    </row>
    <row r="11" spans="1:40">
      <c r="A11" s="750"/>
      <c r="B11" s="855"/>
      <c r="C11" s="1435" t="str">
        <f>IF('Sch-1'!C10=0, "", 'Sch-1'!C10)</f>
        <v/>
      </c>
      <c r="D11" s="1436"/>
      <c r="E11" s="1436"/>
      <c r="F11" s="1304"/>
      <c r="G11" s="855"/>
      <c r="H11" s="7"/>
      <c r="I11" s="747"/>
      <c r="J11" s="750"/>
      <c r="K11" s="750"/>
      <c r="O11" s="57" t="s">
        <v>351</v>
      </c>
      <c r="P11" s="747"/>
      <c r="Q11" s="747"/>
      <c r="AI11" s="748"/>
      <c r="AK11" s="749"/>
    </row>
    <row r="12" spans="1:40" s="1138" customFormat="1">
      <c r="A12" s="1131" t="s">
        <v>497</v>
      </c>
      <c r="B12" s="1132"/>
      <c r="C12" s="1132"/>
      <c r="D12" s="1132"/>
      <c r="E12" s="1132"/>
      <c r="F12" s="1097"/>
      <c r="G12" s="1132"/>
      <c r="H12" s="1133"/>
      <c r="I12" s="1134"/>
      <c r="J12" s="1135"/>
      <c r="K12" s="1131"/>
      <c r="L12" s="1182"/>
      <c r="M12" s="1137"/>
      <c r="N12" s="1137"/>
      <c r="O12" s="1136"/>
      <c r="P12" s="1134"/>
      <c r="Q12" s="1134"/>
      <c r="AI12" s="1139"/>
      <c r="AJ12" s="1140"/>
      <c r="AK12" s="1141"/>
      <c r="AL12" s="1140"/>
      <c r="AM12" s="1140"/>
      <c r="AN12" s="1140"/>
    </row>
    <row r="13" spans="1:40">
      <c r="A13" s="750"/>
      <c r="B13" s="855"/>
      <c r="C13" s="855"/>
      <c r="D13" s="855"/>
      <c r="E13" s="855"/>
      <c r="F13" s="1304"/>
      <c r="G13" s="855"/>
      <c r="H13" s="946"/>
      <c r="I13" s="868"/>
      <c r="J13" s="750"/>
      <c r="K13" s="750"/>
      <c r="L13" s="1183"/>
      <c r="M13" s="1282"/>
      <c r="N13" s="856"/>
      <c r="O13" s="751"/>
      <c r="P13" s="752" t="s">
        <v>236</v>
      </c>
      <c r="Q13" s="868"/>
      <c r="R13" s="753"/>
      <c r="S13" s="753"/>
      <c r="AJ13" s="1434" t="s">
        <v>251</v>
      </c>
      <c r="AK13" s="1434"/>
      <c r="AL13" s="754" t="s">
        <v>255</v>
      </c>
      <c r="AM13" s="1434" t="s">
        <v>252</v>
      </c>
      <c r="AN13" s="1434"/>
    </row>
    <row r="14" spans="1:40" s="1145" customFormat="1" ht="124.5" customHeight="1">
      <c r="A14" s="1142" t="s">
        <v>308</v>
      </c>
      <c r="B14" s="1142" t="s">
        <v>562</v>
      </c>
      <c r="C14" s="1142" t="s">
        <v>577</v>
      </c>
      <c r="D14" s="1142" t="s">
        <v>494</v>
      </c>
      <c r="E14" s="1142" t="s">
        <v>578</v>
      </c>
      <c r="F14" s="1143" t="s">
        <v>491</v>
      </c>
      <c r="G14" s="1142" t="s">
        <v>496</v>
      </c>
      <c r="H14" s="1142" t="s">
        <v>535</v>
      </c>
      <c r="I14" s="1142" t="s">
        <v>549</v>
      </c>
      <c r="J14" s="1142" t="s">
        <v>526</v>
      </c>
      <c r="K14" s="1142" t="s">
        <v>527</v>
      </c>
      <c r="L14" s="1142" t="s">
        <v>536</v>
      </c>
      <c r="M14" s="1143" t="s">
        <v>299</v>
      </c>
      <c r="N14" s="1143" t="s">
        <v>300</v>
      </c>
      <c r="O14" s="1142" t="s">
        <v>315</v>
      </c>
      <c r="P14" s="1142" t="s">
        <v>360</v>
      </c>
      <c r="Q14" s="1142" t="s">
        <v>537</v>
      </c>
      <c r="R14" s="1144"/>
      <c r="S14" s="1144"/>
      <c r="AI14" s="1146"/>
      <c r="AJ14" s="1147" t="s">
        <v>315</v>
      </c>
      <c r="AK14" s="1147" t="s">
        <v>360</v>
      </c>
      <c r="AL14" s="1146"/>
      <c r="AM14" s="1147" t="s">
        <v>315</v>
      </c>
      <c r="AN14" s="1147" t="s">
        <v>360</v>
      </c>
    </row>
    <row r="15" spans="1:40" s="1152" customFormat="1">
      <c r="A15" s="1148">
        <v>1</v>
      </c>
      <c r="B15" s="1148">
        <v>2</v>
      </c>
      <c r="C15" s="1148">
        <v>3</v>
      </c>
      <c r="D15" s="1148">
        <v>4</v>
      </c>
      <c r="E15" s="1148">
        <v>5</v>
      </c>
      <c r="F15" s="1305">
        <v>6</v>
      </c>
      <c r="G15" s="1148">
        <v>7</v>
      </c>
      <c r="H15" s="1149">
        <v>8</v>
      </c>
      <c r="I15" s="1150">
        <v>9</v>
      </c>
      <c r="J15" s="1148">
        <v>10</v>
      </c>
      <c r="K15" s="1148">
        <v>11</v>
      </c>
      <c r="L15" s="1165">
        <v>12</v>
      </c>
      <c r="M15" s="1148">
        <v>13</v>
      </c>
      <c r="N15" s="1148">
        <v>14</v>
      </c>
      <c r="O15" s="1148">
        <v>15</v>
      </c>
      <c r="P15" s="1150" t="s">
        <v>610</v>
      </c>
      <c r="Q15" s="1150">
        <v>11</v>
      </c>
      <c r="R15" s="1151"/>
      <c r="S15" s="1151"/>
      <c r="AI15" s="1153"/>
      <c r="AJ15" s="1154">
        <v>5</v>
      </c>
      <c r="AK15" s="1154" t="s">
        <v>354</v>
      </c>
      <c r="AL15" s="1146"/>
      <c r="AM15" s="1154">
        <v>5</v>
      </c>
      <c r="AN15" s="1154" t="s">
        <v>354</v>
      </c>
    </row>
    <row r="16" spans="1:40" s="1275" customFormat="1" ht="23.25" customHeight="1">
      <c r="A16" s="1259" t="s">
        <v>285</v>
      </c>
      <c r="B16" s="1431" t="s">
        <v>730</v>
      </c>
      <c r="C16" s="1432"/>
      <c r="D16" s="1432"/>
      <c r="E16" s="1432"/>
      <c r="F16" s="1432"/>
      <c r="G16" s="1432"/>
      <c r="H16" s="1433"/>
      <c r="I16" s="1270"/>
      <c r="J16" s="1271"/>
      <c r="K16" s="1259"/>
      <c r="L16" s="1272"/>
      <c r="M16" s="1270"/>
      <c r="N16" s="1270"/>
      <c r="O16" s="1270"/>
      <c r="P16" s="1270"/>
      <c r="Q16" s="1270"/>
      <c r="R16" s="1273" t="s">
        <v>530</v>
      </c>
      <c r="S16" s="1274" t="s">
        <v>531</v>
      </c>
      <c r="AA16" s="1276"/>
      <c r="AB16" s="1277"/>
    </row>
    <row r="17" spans="1:28" s="459" customFormat="1" ht="49.5">
      <c r="A17" s="1166">
        <v>1</v>
      </c>
      <c r="B17" s="1050">
        <v>7000009656</v>
      </c>
      <c r="C17" s="1050">
        <v>50</v>
      </c>
      <c r="D17" s="1050">
        <v>20</v>
      </c>
      <c r="E17" s="1050">
        <v>10</v>
      </c>
      <c r="F17" s="1084" t="s">
        <v>725</v>
      </c>
      <c r="G17" s="1050">
        <v>100000003</v>
      </c>
      <c r="H17" s="1050">
        <v>998736</v>
      </c>
      <c r="I17" s="869"/>
      <c r="J17" s="944">
        <v>0.18</v>
      </c>
      <c r="K17" s="1051"/>
      <c r="L17" s="1084" t="s">
        <v>731</v>
      </c>
      <c r="M17" s="1082" t="s">
        <v>564</v>
      </c>
      <c r="N17" s="1080">
        <v>2</v>
      </c>
      <c r="O17" s="1114"/>
      <c r="P17" s="698" t="str">
        <f>IF(O17=0, "Included", IF(ISERROR(N17*O17), O17, N17*O17))</f>
        <v>Included</v>
      </c>
      <c r="Q17" s="1167">
        <f>S17</f>
        <v>0</v>
      </c>
      <c r="R17" s="870">
        <f>IF(P17="Included",0,P17)</f>
        <v>0</v>
      </c>
      <c r="S17" s="459">
        <f>IF(K17="",(R17*J17),(R17*K17))</f>
        <v>0</v>
      </c>
      <c r="AA17" s="564"/>
      <c r="AB17" s="563"/>
    </row>
    <row r="18" spans="1:28" s="459" customFormat="1" ht="49.5">
      <c r="A18" s="1166">
        <v>2</v>
      </c>
      <c r="B18" s="1050">
        <v>7000009656</v>
      </c>
      <c r="C18" s="1050">
        <v>50</v>
      </c>
      <c r="D18" s="1050">
        <v>20</v>
      </c>
      <c r="E18" s="1050">
        <v>20</v>
      </c>
      <c r="F18" s="1084" t="s">
        <v>725</v>
      </c>
      <c r="G18" s="1050">
        <v>100000046</v>
      </c>
      <c r="H18" s="1050">
        <v>998736</v>
      </c>
      <c r="I18" s="869"/>
      <c r="J18" s="944">
        <v>0.18</v>
      </c>
      <c r="K18" s="1051"/>
      <c r="L18" s="1084" t="s">
        <v>579</v>
      </c>
      <c r="M18" s="1082" t="s">
        <v>564</v>
      </c>
      <c r="N18" s="1080">
        <v>2</v>
      </c>
      <c r="O18" s="1114"/>
      <c r="P18" s="698" t="str">
        <f t="shared" ref="P18:P82" si="0">IF(O18=0, "Included", IF(ISERROR(N18*O18), O18, N18*O18))</f>
        <v>Included</v>
      </c>
      <c r="Q18" s="1167">
        <f t="shared" ref="Q18:Q81" si="1">S18</f>
        <v>0</v>
      </c>
      <c r="R18" s="870">
        <f t="shared" ref="R18:R81" si="2">IF(P18="Included",0,P18)</f>
        <v>0</v>
      </c>
      <c r="S18" s="459">
        <f t="shared" ref="S18:S81" si="3">IF(K18="",(R18*J18),(R18*K18))</f>
        <v>0</v>
      </c>
      <c r="AA18" s="564"/>
      <c r="AB18" s="563"/>
    </row>
    <row r="19" spans="1:28" s="459" customFormat="1" ht="49.5">
      <c r="A19" s="1166">
        <v>3</v>
      </c>
      <c r="B19" s="1050">
        <v>7000009656</v>
      </c>
      <c r="C19" s="1050">
        <v>50</v>
      </c>
      <c r="D19" s="1050">
        <v>20</v>
      </c>
      <c r="E19" s="1050">
        <v>30</v>
      </c>
      <c r="F19" s="1084" t="s">
        <v>725</v>
      </c>
      <c r="G19" s="1050">
        <v>100000059</v>
      </c>
      <c r="H19" s="1050">
        <v>998736</v>
      </c>
      <c r="I19" s="869"/>
      <c r="J19" s="944">
        <v>0.18</v>
      </c>
      <c r="K19" s="1051"/>
      <c r="L19" s="1084" t="s">
        <v>650</v>
      </c>
      <c r="M19" s="1082" t="s">
        <v>564</v>
      </c>
      <c r="N19" s="1080">
        <v>2</v>
      </c>
      <c r="O19" s="1114"/>
      <c r="P19" s="698" t="str">
        <f t="shared" si="0"/>
        <v>Included</v>
      </c>
      <c r="Q19" s="1167">
        <f t="shared" si="1"/>
        <v>0</v>
      </c>
      <c r="R19" s="870">
        <f t="shared" si="2"/>
        <v>0</v>
      </c>
      <c r="S19" s="459">
        <f t="shared" si="3"/>
        <v>0</v>
      </c>
      <c r="AA19" s="564"/>
      <c r="AB19" s="563"/>
    </row>
    <row r="20" spans="1:28" s="459" customFormat="1" ht="49.5">
      <c r="A20" s="1166">
        <v>4</v>
      </c>
      <c r="B20" s="1050">
        <v>7000009656</v>
      </c>
      <c r="C20" s="1050">
        <v>50</v>
      </c>
      <c r="D20" s="1050">
        <v>20</v>
      </c>
      <c r="E20" s="1050">
        <v>40</v>
      </c>
      <c r="F20" s="1084" t="s">
        <v>725</v>
      </c>
      <c r="G20" s="1050">
        <v>100000060</v>
      </c>
      <c r="H20" s="1050">
        <v>998736</v>
      </c>
      <c r="I20" s="869"/>
      <c r="J20" s="944">
        <v>0.18</v>
      </c>
      <c r="K20" s="1051"/>
      <c r="L20" s="1084" t="s">
        <v>651</v>
      </c>
      <c r="M20" s="1082" t="s">
        <v>565</v>
      </c>
      <c r="N20" s="1080">
        <v>2</v>
      </c>
      <c r="O20" s="1114"/>
      <c r="P20" s="698" t="str">
        <f t="shared" si="0"/>
        <v>Included</v>
      </c>
      <c r="Q20" s="1167">
        <f t="shared" si="1"/>
        <v>0</v>
      </c>
      <c r="R20" s="870">
        <f t="shared" si="2"/>
        <v>0</v>
      </c>
      <c r="S20" s="459">
        <f t="shared" si="3"/>
        <v>0</v>
      </c>
      <c r="AA20" s="564"/>
      <c r="AB20" s="563"/>
    </row>
    <row r="21" spans="1:28" s="459" customFormat="1" ht="49.5">
      <c r="A21" s="1166">
        <v>5</v>
      </c>
      <c r="B21" s="1050">
        <v>7000009656</v>
      </c>
      <c r="C21" s="1050">
        <v>130</v>
      </c>
      <c r="D21" s="1050">
        <v>70</v>
      </c>
      <c r="E21" s="1050">
        <v>20</v>
      </c>
      <c r="F21" s="1084" t="s">
        <v>640</v>
      </c>
      <c r="G21" s="1050">
        <v>100002393</v>
      </c>
      <c r="H21" s="1050">
        <v>998736</v>
      </c>
      <c r="I21" s="869"/>
      <c r="J21" s="944">
        <v>0.18</v>
      </c>
      <c r="K21" s="1051"/>
      <c r="L21" s="1084" t="s">
        <v>732</v>
      </c>
      <c r="M21" s="1082" t="s">
        <v>564</v>
      </c>
      <c r="N21" s="1080">
        <v>6</v>
      </c>
      <c r="O21" s="1114"/>
      <c r="P21" s="698" t="str">
        <f t="shared" si="0"/>
        <v>Included</v>
      </c>
      <c r="Q21" s="1167">
        <f t="shared" si="1"/>
        <v>0</v>
      </c>
      <c r="R21" s="870">
        <f t="shared" si="2"/>
        <v>0</v>
      </c>
      <c r="S21" s="459">
        <f t="shared" si="3"/>
        <v>0</v>
      </c>
      <c r="AA21" s="564"/>
      <c r="AB21" s="563"/>
    </row>
    <row r="22" spans="1:28" s="459" customFormat="1" ht="49.5">
      <c r="A22" s="1166">
        <v>6</v>
      </c>
      <c r="B22" s="1050">
        <v>7000009656</v>
      </c>
      <c r="C22" s="1050">
        <v>130</v>
      </c>
      <c r="D22" s="1050">
        <v>70</v>
      </c>
      <c r="E22" s="1050">
        <v>40</v>
      </c>
      <c r="F22" s="1084" t="s">
        <v>640</v>
      </c>
      <c r="G22" s="1050">
        <v>100001839</v>
      </c>
      <c r="H22" s="1050">
        <v>998736</v>
      </c>
      <c r="I22" s="869"/>
      <c r="J22" s="944">
        <v>0.18</v>
      </c>
      <c r="K22" s="1051"/>
      <c r="L22" s="1084" t="s">
        <v>654</v>
      </c>
      <c r="M22" s="1082" t="s">
        <v>565</v>
      </c>
      <c r="N22" s="1080">
        <v>2</v>
      </c>
      <c r="O22" s="1114"/>
      <c r="P22" s="698" t="str">
        <f t="shared" si="0"/>
        <v>Included</v>
      </c>
      <c r="Q22" s="1167">
        <f t="shared" si="1"/>
        <v>0</v>
      </c>
      <c r="R22" s="870">
        <f t="shared" si="2"/>
        <v>0</v>
      </c>
      <c r="S22" s="459">
        <f t="shared" si="3"/>
        <v>0</v>
      </c>
      <c r="AA22" s="564"/>
      <c r="AB22" s="563"/>
    </row>
    <row r="23" spans="1:28" s="459" customFormat="1" ht="49.5">
      <c r="A23" s="1166">
        <v>7</v>
      </c>
      <c r="B23" s="1050">
        <v>7000009656</v>
      </c>
      <c r="C23" s="1050">
        <v>130</v>
      </c>
      <c r="D23" s="1050">
        <v>70</v>
      </c>
      <c r="E23" s="1050">
        <v>50</v>
      </c>
      <c r="F23" s="1084" t="s">
        <v>640</v>
      </c>
      <c r="G23" s="1050">
        <v>100002131</v>
      </c>
      <c r="H23" s="1050">
        <v>998736</v>
      </c>
      <c r="I23" s="869"/>
      <c r="J23" s="944">
        <v>0.18</v>
      </c>
      <c r="K23" s="1051"/>
      <c r="L23" s="1084" t="s">
        <v>733</v>
      </c>
      <c r="M23" s="1082" t="s">
        <v>565</v>
      </c>
      <c r="N23" s="1080">
        <v>1</v>
      </c>
      <c r="O23" s="1114"/>
      <c r="P23" s="698" t="str">
        <f t="shared" si="0"/>
        <v>Included</v>
      </c>
      <c r="Q23" s="1167">
        <f t="shared" si="1"/>
        <v>0</v>
      </c>
      <c r="R23" s="870">
        <f t="shared" si="2"/>
        <v>0</v>
      </c>
      <c r="S23" s="459">
        <f t="shared" si="3"/>
        <v>0</v>
      </c>
      <c r="AA23" s="564"/>
      <c r="AB23" s="563"/>
    </row>
    <row r="24" spans="1:28" s="459" customFormat="1" ht="49.5">
      <c r="A24" s="1166">
        <v>8</v>
      </c>
      <c r="B24" s="1050">
        <v>7000009656</v>
      </c>
      <c r="C24" s="1050">
        <v>130</v>
      </c>
      <c r="D24" s="1050">
        <v>70</v>
      </c>
      <c r="E24" s="1050">
        <v>60</v>
      </c>
      <c r="F24" s="1084" t="s">
        <v>640</v>
      </c>
      <c r="G24" s="1050">
        <v>100000268</v>
      </c>
      <c r="H24" s="1050">
        <v>998736</v>
      </c>
      <c r="I24" s="869"/>
      <c r="J24" s="944">
        <v>0.18</v>
      </c>
      <c r="K24" s="1051"/>
      <c r="L24" s="1084" t="s">
        <v>734</v>
      </c>
      <c r="M24" s="1082" t="s">
        <v>564</v>
      </c>
      <c r="N24" s="1080">
        <v>3</v>
      </c>
      <c r="O24" s="1114"/>
      <c r="P24" s="698" t="str">
        <f t="shared" si="0"/>
        <v>Included</v>
      </c>
      <c r="Q24" s="1167">
        <f t="shared" si="1"/>
        <v>0</v>
      </c>
      <c r="R24" s="870">
        <f t="shared" si="2"/>
        <v>0</v>
      </c>
      <c r="S24" s="459">
        <f t="shared" si="3"/>
        <v>0</v>
      </c>
      <c r="AA24" s="564"/>
      <c r="AB24" s="563"/>
    </row>
    <row r="25" spans="1:28" s="459" customFormat="1" ht="49.5">
      <c r="A25" s="1166">
        <v>9</v>
      </c>
      <c r="B25" s="1050">
        <v>7000009656</v>
      </c>
      <c r="C25" s="1050">
        <v>130</v>
      </c>
      <c r="D25" s="1050">
        <v>70</v>
      </c>
      <c r="E25" s="1050">
        <v>70</v>
      </c>
      <c r="F25" s="1084" t="s">
        <v>640</v>
      </c>
      <c r="G25" s="1050">
        <v>100002189</v>
      </c>
      <c r="H25" s="1050">
        <v>998731</v>
      </c>
      <c r="I25" s="869"/>
      <c r="J25" s="944">
        <v>0.18</v>
      </c>
      <c r="K25" s="1051"/>
      <c r="L25" s="1084" t="s">
        <v>735</v>
      </c>
      <c r="M25" s="1082" t="s">
        <v>565</v>
      </c>
      <c r="N25" s="1080">
        <v>2</v>
      </c>
      <c r="O25" s="1114"/>
      <c r="P25" s="698" t="str">
        <f t="shared" si="0"/>
        <v>Included</v>
      </c>
      <c r="Q25" s="1167">
        <f t="shared" si="1"/>
        <v>0</v>
      </c>
      <c r="R25" s="870">
        <f t="shared" si="2"/>
        <v>0</v>
      </c>
      <c r="S25" s="459">
        <f t="shared" si="3"/>
        <v>0</v>
      </c>
      <c r="AA25" s="564"/>
      <c r="AB25" s="563"/>
    </row>
    <row r="26" spans="1:28" s="459" customFormat="1" ht="49.5">
      <c r="A26" s="1166">
        <v>10</v>
      </c>
      <c r="B26" s="1050">
        <v>7000009656</v>
      </c>
      <c r="C26" s="1050">
        <v>130</v>
      </c>
      <c r="D26" s="1050">
        <v>70</v>
      </c>
      <c r="E26" s="1050">
        <v>80</v>
      </c>
      <c r="F26" s="1084" t="s">
        <v>640</v>
      </c>
      <c r="G26" s="1050">
        <v>100002141</v>
      </c>
      <c r="H26" s="1050">
        <v>998736</v>
      </c>
      <c r="I26" s="869"/>
      <c r="J26" s="944">
        <v>0.18</v>
      </c>
      <c r="K26" s="1051"/>
      <c r="L26" s="1084" t="s">
        <v>658</v>
      </c>
      <c r="M26" s="1082" t="s">
        <v>594</v>
      </c>
      <c r="N26" s="1080">
        <v>300</v>
      </c>
      <c r="O26" s="1114"/>
      <c r="P26" s="698" t="str">
        <f t="shared" si="0"/>
        <v>Included</v>
      </c>
      <c r="Q26" s="1167">
        <f t="shared" si="1"/>
        <v>0</v>
      </c>
      <c r="R26" s="870">
        <f t="shared" si="2"/>
        <v>0</v>
      </c>
      <c r="S26" s="459">
        <f t="shared" si="3"/>
        <v>0</v>
      </c>
      <c r="AA26" s="564"/>
      <c r="AB26" s="563"/>
    </row>
    <row r="27" spans="1:28" s="459" customFormat="1" ht="49.5">
      <c r="A27" s="1166">
        <v>11</v>
      </c>
      <c r="B27" s="1050">
        <v>7000009656</v>
      </c>
      <c r="C27" s="1050">
        <v>130</v>
      </c>
      <c r="D27" s="1050">
        <v>70</v>
      </c>
      <c r="E27" s="1050">
        <v>90</v>
      </c>
      <c r="F27" s="1084" t="s">
        <v>640</v>
      </c>
      <c r="G27" s="1050">
        <v>100006471</v>
      </c>
      <c r="H27" s="1050">
        <v>998736</v>
      </c>
      <c r="I27" s="869"/>
      <c r="J27" s="944">
        <v>0.18</v>
      </c>
      <c r="K27" s="1051"/>
      <c r="L27" s="1084" t="s">
        <v>736</v>
      </c>
      <c r="M27" s="1082" t="s">
        <v>565</v>
      </c>
      <c r="N27" s="1080">
        <v>2</v>
      </c>
      <c r="O27" s="1114"/>
      <c r="P27" s="698" t="str">
        <f t="shared" si="0"/>
        <v>Included</v>
      </c>
      <c r="Q27" s="1167">
        <f t="shared" si="1"/>
        <v>0</v>
      </c>
      <c r="R27" s="870">
        <f t="shared" si="2"/>
        <v>0</v>
      </c>
      <c r="S27" s="459">
        <f t="shared" si="3"/>
        <v>0</v>
      </c>
      <c r="AA27" s="564"/>
      <c r="AB27" s="563"/>
    </row>
    <row r="28" spans="1:28" s="459" customFormat="1" ht="33">
      <c r="A28" s="1166">
        <v>12</v>
      </c>
      <c r="B28" s="1050">
        <v>7000009656</v>
      </c>
      <c r="C28" s="1050">
        <v>170</v>
      </c>
      <c r="D28" s="1050">
        <v>90</v>
      </c>
      <c r="E28" s="1050">
        <v>10</v>
      </c>
      <c r="F28" s="1084" t="s">
        <v>641</v>
      </c>
      <c r="G28" s="1050">
        <v>100000729</v>
      </c>
      <c r="H28" s="1050">
        <v>998736</v>
      </c>
      <c r="I28" s="869"/>
      <c r="J28" s="944">
        <v>0.18</v>
      </c>
      <c r="K28" s="1051"/>
      <c r="L28" s="1084" t="s">
        <v>673</v>
      </c>
      <c r="M28" s="1082" t="s">
        <v>564</v>
      </c>
      <c r="N28" s="1080">
        <v>3</v>
      </c>
      <c r="O28" s="1114"/>
      <c r="P28" s="698" t="str">
        <f t="shared" si="0"/>
        <v>Included</v>
      </c>
      <c r="Q28" s="1167">
        <f t="shared" si="1"/>
        <v>0</v>
      </c>
      <c r="R28" s="870">
        <f t="shared" si="2"/>
        <v>0</v>
      </c>
      <c r="S28" s="459">
        <f t="shared" si="3"/>
        <v>0</v>
      </c>
      <c r="AA28" s="564"/>
      <c r="AB28" s="563"/>
    </row>
    <row r="29" spans="1:28" s="459" customFormat="1" ht="39" customHeight="1">
      <c r="A29" s="1166">
        <v>13</v>
      </c>
      <c r="B29" s="1050">
        <v>7000009656</v>
      </c>
      <c r="C29" s="1050">
        <v>170</v>
      </c>
      <c r="D29" s="1050">
        <v>90</v>
      </c>
      <c r="E29" s="1050">
        <v>20</v>
      </c>
      <c r="F29" s="1084" t="s">
        <v>641</v>
      </c>
      <c r="G29" s="1050">
        <v>100000735</v>
      </c>
      <c r="H29" s="1050">
        <v>998736</v>
      </c>
      <c r="I29" s="869"/>
      <c r="J29" s="944">
        <v>0.18</v>
      </c>
      <c r="K29" s="1051"/>
      <c r="L29" s="1084" t="s">
        <v>737</v>
      </c>
      <c r="M29" s="1082" t="s">
        <v>565</v>
      </c>
      <c r="N29" s="1080">
        <v>2</v>
      </c>
      <c r="O29" s="1114"/>
      <c r="P29" s="698" t="str">
        <f t="shared" si="0"/>
        <v>Included</v>
      </c>
      <c r="Q29" s="1167">
        <f t="shared" si="1"/>
        <v>0</v>
      </c>
      <c r="R29" s="870">
        <f t="shared" si="2"/>
        <v>0</v>
      </c>
      <c r="S29" s="459">
        <f t="shared" si="3"/>
        <v>0</v>
      </c>
      <c r="AA29" s="564"/>
      <c r="AB29" s="563"/>
    </row>
    <row r="30" spans="1:28" s="459" customFormat="1" ht="33">
      <c r="A30" s="1166">
        <v>14</v>
      </c>
      <c r="B30" s="1050">
        <v>7000009656</v>
      </c>
      <c r="C30" s="1050">
        <v>170</v>
      </c>
      <c r="D30" s="1050">
        <v>90</v>
      </c>
      <c r="E30" s="1050">
        <v>30</v>
      </c>
      <c r="F30" s="1084" t="s">
        <v>641</v>
      </c>
      <c r="G30" s="1050">
        <v>100000732</v>
      </c>
      <c r="H30" s="1050">
        <v>998736</v>
      </c>
      <c r="I30" s="869"/>
      <c r="J30" s="944">
        <v>0.18</v>
      </c>
      <c r="K30" s="1051"/>
      <c r="L30" s="1084" t="s">
        <v>660</v>
      </c>
      <c r="M30" s="1082" t="s">
        <v>564</v>
      </c>
      <c r="N30" s="1080">
        <v>2</v>
      </c>
      <c r="O30" s="1114"/>
      <c r="P30" s="698" t="str">
        <f t="shared" si="0"/>
        <v>Included</v>
      </c>
      <c r="Q30" s="1167">
        <f t="shared" si="1"/>
        <v>0</v>
      </c>
      <c r="R30" s="870">
        <f t="shared" si="2"/>
        <v>0</v>
      </c>
      <c r="S30" s="459">
        <f t="shared" si="3"/>
        <v>0</v>
      </c>
      <c r="AA30" s="564"/>
      <c r="AB30" s="563"/>
    </row>
    <row r="31" spans="1:28" s="459" customFormat="1" ht="33">
      <c r="A31" s="1166">
        <v>15</v>
      </c>
      <c r="B31" s="1050">
        <v>7000009656</v>
      </c>
      <c r="C31" s="1050">
        <v>240</v>
      </c>
      <c r="D31" s="1050">
        <v>110</v>
      </c>
      <c r="E31" s="1050">
        <v>10</v>
      </c>
      <c r="F31" s="1084" t="s">
        <v>642</v>
      </c>
      <c r="G31" s="1050">
        <v>100001021</v>
      </c>
      <c r="H31" s="1050">
        <v>995461</v>
      </c>
      <c r="I31" s="869"/>
      <c r="J31" s="944">
        <v>0.18</v>
      </c>
      <c r="K31" s="1051"/>
      <c r="L31" s="1084" t="s">
        <v>566</v>
      </c>
      <c r="M31" s="1082" t="s">
        <v>564</v>
      </c>
      <c r="N31" s="1080">
        <v>1</v>
      </c>
      <c r="O31" s="1114"/>
      <c r="P31" s="698" t="str">
        <f t="shared" si="0"/>
        <v>Included</v>
      </c>
      <c r="Q31" s="1167">
        <f t="shared" si="1"/>
        <v>0</v>
      </c>
      <c r="R31" s="870">
        <f t="shared" si="2"/>
        <v>0</v>
      </c>
      <c r="S31" s="459">
        <f t="shared" si="3"/>
        <v>0</v>
      </c>
      <c r="AA31" s="564"/>
      <c r="AB31" s="563"/>
    </row>
    <row r="32" spans="1:28" s="459" customFormat="1" ht="41.25" customHeight="1">
      <c r="A32" s="1166">
        <v>16</v>
      </c>
      <c r="B32" s="1050">
        <v>7000009656</v>
      </c>
      <c r="C32" s="1050">
        <v>240</v>
      </c>
      <c r="D32" s="1050">
        <v>110</v>
      </c>
      <c r="E32" s="1050">
        <v>20</v>
      </c>
      <c r="F32" s="1084" t="s">
        <v>642</v>
      </c>
      <c r="G32" s="1050">
        <v>100001024</v>
      </c>
      <c r="H32" s="1050">
        <v>998731</v>
      </c>
      <c r="I32" s="869"/>
      <c r="J32" s="944">
        <v>0.18</v>
      </c>
      <c r="K32" s="1051"/>
      <c r="L32" s="1084" t="s">
        <v>567</v>
      </c>
      <c r="M32" s="1082" t="s">
        <v>564</v>
      </c>
      <c r="N32" s="1080">
        <v>2</v>
      </c>
      <c r="O32" s="1114"/>
      <c r="P32" s="698" t="str">
        <f t="shared" si="0"/>
        <v>Included</v>
      </c>
      <c r="Q32" s="1167">
        <f t="shared" si="1"/>
        <v>0</v>
      </c>
      <c r="R32" s="870">
        <f t="shared" si="2"/>
        <v>0</v>
      </c>
      <c r="S32" s="459">
        <f t="shared" si="3"/>
        <v>0</v>
      </c>
      <c r="AA32" s="564"/>
      <c r="AB32" s="563"/>
    </row>
    <row r="33" spans="1:28" s="459" customFormat="1" ht="33">
      <c r="A33" s="1166">
        <v>17</v>
      </c>
      <c r="B33" s="1050">
        <v>7000009656</v>
      </c>
      <c r="C33" s="1050">
        <v>240</v>
      </c>
      <c r="D33" s="1050">
        <v>110</v>
      </c>
      <c r="E33" s="1050">
        <v>30</v>
      </c>
      <c r="F33" s="1084" t="s">
        <v>642</v>
      </c>
      <c r="G33" s="1050">
        <v>100004930</v>
      </c>
      <c r="H33" s="1050">
        <v>998731</v>
      </c>
      <c r="I33" s="869"/>
      <c r="J33" s="944">
        <v>0.18</v>
      </c>
      <c r="K33" s="1051"/>
      <c r="L33" s="1084" t="s">
        <v>738</v>
      </c>
      <c r="M33" s="1082" t="s">
        <v>564</v>
      </c>
      <c r="N33" s="1080">
        <v>2</v>
      </c>
      <c r="O33" s="1114"/>
      <c r="P33" s="698" t="str">
        <f t="shared" si="0"/>
        <v>Included</v>
      </c>
      <c r="Q33" s="1167">
        <f t="shared" si="1"/>
        <v>0</v>
      </c>
      <c r="R33" s="870">
        <f t="shared" si="2"/>
        <v>0</v>
      </c>
      <c r="S33" s="459">
        <f t="shared" si="3"/>
        <v>0</v>
      </c>
      <c r="AA33" s="564"/>
      <c r="AB33" s="563"/>
    </row>
    <row r="34" spans="1:28" s="459" customFormat="1" ht="33">
      <c r="A34" s="1166">
        <v>18</v>
      </c>
      <c r="B34" s="1050">
        <v>7000009656</v>
      </c>
      <c r="C34" s="1050">
        <v>240</v>
      </c>
      <c r="D34" s="1050">
        <v>110</v>
      </c>
      <c r="E34" s="1050">
        <v>40</v>
      </c>
      <c r="F34" s="1084" t="s">
        <v>642</v>
      </c>
      <c r="G34" s="1050">
        <v>100004931</v>
      </c>
      <c r="H34" s="1050">
        <v>998731</v>
      </c>
      <c r="I34" s="869"/>
      <c r="J34" s="944">
        <v>0.18</v>
      </c>
      <c r="K34" s="1051"/>
      <c r="L34" s="1084" t="s">
        <v>739</v>
      </c>
      <c r="M34" s="1082" t="s">
        <v>564</v>
      </c>
      <c r="N34" s="1080">
        <v>4</v>
      </c>
      <c r="O34" s="1114"/>
      <c r="P34" s="698" t="str">
        <f t="shared" si="0"/>
        <v>Included</v>
      </c>
      <c r="Q34" s="1167">
        <f t="shared" si="1"/>
        <v>0</v>
      </c>
      <c r="R34" s="870">
        <f t="shared" si="2"/>
        <v>0</v>
      </c>
      <c r="S34" s="459">
        <f t="shared" si="3"/>
        <v>0</v>
      </c>
      <c r="AA34" s="564"/>
      <c r="AB34" s="563"/>
    </row>
    <row r="35" spans="1:28" s="459" customFormat="1" ht="49.5">
      <c r="A35" s="1166">
        <v>19</v>
      </c>
      <c r="B35" s="1050">
        <v>7000009656</v>
      </c>
      <c r="C35" s="1050">
        <v>240</v>
      </c>
      <c r="D35" s="1050">
        <v>110</v>
      </c>
      <c r="E35" s="1050">
        <v>100</v>
      </c>
      <c r="F35" s="1084" t="s">
        <v>642</v>
      </c>
      <c r="G35" s="1050">
        <v>100001010</v>
      </c>
      <c r="H35" s="1050">
        <v>998736</v>
      </c>
      <c r="I35" s="869"/>
      <c r="J35" s="944">
        <v>0.18</v>
      </c>
      <c r="K35" s="1051"/>
      <c r="L35" s="1084" t="s">
        <v>740</v>
      </c>
      <c r="M35" s="1082" t="s">
        <v>565</v>
      </c>
      <c r="N35" s="1080">
        <v>2</v>
      </c>
      <c r="O35" s="1114"/>
      <c r="P35" s="698" t="str">
        <f t="shared" si="0"/>
        <v>Included</v>
      </c>
      <c r="Q35" s="1167">
        <f t="shared" si="1"/>
        <v>0</v>
      </c>
      <c r="R35" s="870">
        <f t="shared" si="2"/>
        <v>0</v>
      </c>
      <c r="S35" s="459">
        <f t="shared" si="3"/>
        <v>0</v>
      </c>
      <c r="AA35" s="564"/>
      <c r="AB35" s="563"/>
    </row>
    <row r="36" spans="1:28" s="459" customFormat="1" ht="33">
      <c r="A36" s="1166">
        <v>20</v>
      </c>
      <c r="B36" s="1050">
        <v>7000009656</v>
      </c>
      <c r="C36" s="1050">
        <v>240</v>
      </c>
      <c r="D36" s="1050">
        <v>110</v>
      </c>
      <c r="E36" s="1050">
        <v>120</v>
      </c>
      <c r="F36" s="1084" t="s">
        <v>642</v>
      </c>
      <c r="G36" s="1050">
        <v>100001885</v>
      </c>
      <c r="H36" s="1050">
        <v>998739</v>
      </c>
      <c r="I36" s="869"/>
      <c r="J36" s="944">
        <v>0.18</v>
      </c>
      <c r="K36" s="1051"/>
      <c r="L36" s="1084" t="s">
        <v>664</v>
      </c>
      <c r="M36" s="1082" t="s">
        <v>564</v>
      </c>
      <c r="N36" s="1080">
        <v>1</v>
      </c>
      <c r="O36" s="1114"/>
      <c r="P36" s="698" t="str">
        <f t="shared" si="0"/>
        <v>Included</v>
      </c>
      <c r="Q36" s="1167">
        <f t="shared" si="1"/>
        <v>0</v>
      </c>
      <c r="R36" s="870">
        <f t="shared" si="2"/>
        <v>0</v>
      </c>
      <c r="S36" s="459">
        <f t="shared" si="3"/>
        <v>0</v>
      </c>
      <c r="AA36" s="564"/>
      <c r="AB36" s="563"/>
    </row>
    <row r="37" spans="1:28" s="459" customFormat="1" ht="56.25" customHeight="1">
      <c r="A37" s="1166">
        <v>21</v>
      </c>
      <c r="B37" s="1050">
        <v>7000009656</v>
      </c>
      <c r="C37" s="1050">
        <v>250</v>
      </c>
      <c r="D37" s="1050">
        <v>120</v>
      </c>
      <c r="E37" s="1050">
        <v>10</v>
      </c>
      <c r="F37" s="1084" t="s">
        <v>643</v>
      </c>
      <c r="G37" s="1050">
        <v>100001216</v>
      </c>
      <c r="H37" s="1050">
        <v>995455</v>
      </c>
      <c r="I37" s="869"/>
      <c r="J37" s="944">
        <v>0.18</v>
      </c>
      <c r="K37" s="1051"/>
      <c r="L37" s="1084" t="s">
        <v>752</v>
      </c>
      <c r="M37" s="1082" t="s">
        <v>564</v>
      </c>
      <c r="N37" s="1080">
        <v>6</v>
      </c>
      <c r="O37" s="1114"/>
      <c r="P37" s="698" t="str">
        <f t="shared" si="0"/>
        <v>Included</v>
      </c>
      <c r="Q37" s="1167">
        <f t="shared" si="1"/>
        <v>0</v>
      </c>
      <c r="R37" s="870">
        <f t="shared" si="2"/>
        <v>0</v>
      </c>
      <c r="S37" s="459">
        <f t="shared" si="3"/>
        <v>0</v>
      </c>
      <c r="AA37" s="564"/>
      <c r="AB37" s="563"/>
    </row>
    <row r="38" spans="1:28" s="459" customFormat="1" ht="66">
      <c r="A38" s="1166">
        <v>22</v>
      </c>
      <c r="B38" s="1050">
        <v>7000009656</v>
      </c>
      <c r="C38" s="1050">
        <v>250</v>
      </c>
      <c r="D38" s="1050">
        <v>120</v>
      </c>
      <c r="E38" s="1050">
        <v>20</v>
      </c>
      <c r="F38" s="1084" t="s">
        <v>643</v>
      </c>
      <c r="G38" s="1050">
        <v>100001217</v>
      </c>
      <c r="H38" s="1050">
        <v>995455</v>
      </c>
      <c r="I38" s="869"/>
      <c r="J38" s="944">
        <v>0.18</v>
      </c>
      <c r="K38" s="1051"/>
      <c r="L38" s="1084" t="s">
        <v>742</v>
      </c>
      <c r="M38" s="1082" t="s">
        <v>564</v>
      </c>
      <c r="N38" s="1080">
        <v>6</v>
      </c>
      <c r="O38" s="1114"/>
      <c r="P38" s="698" t="str">
        <f t="shared" si="0"/>
        <v>Included</v>
      </c>
      <c r="Q38" s="1167">
        <f t="shared" si="1"/>
        <v>0</v>
      </c>
      <c r="R38" s="870">
        <f t="shared" si="2"/>
        <v>0</v>
      </c>
      <c r="S38" s="459">
        <f t="shared" si="3"/>
        <v>0</v>
      </c>
      <c r="AA38" s="564"/>
      <c r="AB38" s="563"/>
    </row>
    <row r="39" spans="1:28" s="459" customFormat="1" ht="49.5">
      <c r="A39" s="1166">
        <v>23</v>
      </c>
      <c r="B39" s="1050">
        <v>7000009656</v>
      </c>
      <c r="C39" s="1050">
        <v>250</v>
      </c>
      <c r="D39" s="1050">
        <v>120</v>
      </c>
      <c r="E39" s="1050">
        <v>30</v>
      </c>
      <c r="F39" s="1084" t="s">
        <v>643</v>
      </c>
      <c r="G39" s="1050">
        <v>100001241</v>
      </c>
      <c r="H39" s="1050">
        <v>995455</v>
      </c>
      <c r="I39" s="869"/>
      <c r="J39" s="944">
        <v>0.18</v>
      </c>
      <c r="K39" s="1051"/>
      <c r="L39" s="1084" t="s">
        <v>743</v>
      </c>
      <c r="M39" s="1082" t="s">
        <v>492</v>
      </c>
      <c r="N39" s="1080">
        <v>1</v>
      </c>
      <c r="O39" s="1114"/>
      <c r="P39" s="698" t="str">
        <f t="shared" si="0"/>
        <v>Included</v>
      </c>
      <c r="Q39" s="1167">
        <f t="shared" si="1"/>
        <v>0</v>
      </c>
      <c r="R39" s="870">
        <f t="shared" si="2"/>
        <v>0</v>
      </c>
      <c r="S39" s="459">
        <f t="shared" si="3"/>
        <v>0</v>
      </c>
      <c r="AA39" s="564"/>
      <c r="AB39" s="563"/>
    </row>
    <row r="40" spans="1:28" s="459" customFormat="1" ht="43.5" customHeight="1">
      <c r="A40" s="1166">
        <v>24</v>
      </c>
      <c r="B40" s="1050">
        <v>7000009656</v>
      </c>
      <c r="C40" s="1050">
        <v>320</v>
      </c>
      <c r="D40" s="1050">
        <v>160</v>
      </c>
      <c r="E40" s="1050">
        <v>10</v>
      </c>
      <c r="F40" s="1084" t="s">
        <v>726</v>
      </c>
      <c r="G40" s="1050">
        <v>100002180</v>
      </c>
      <c r="H40" s="1050">
        <v>998736</v>
      </c>
      <c r="I40" s="869"/>
      <c r="J40" s="944">
        <v>0.18</v>
      </c>
      <c r="K40" s="1051"/>
      <c r="L40" s="1084" t="s">
        <v>571</v>
      </c>
      <c r="M40" s="1082" t="s">
        <v>574</v>
      </c>
      <c r="N40" s="1080">
        <v>1</v>
      </c>
      <c r="O40" s="1114"/>
      <c r="P40" s="698" t="str">
        <f t="shared" si="0"/>
        <v>Included</v>
      </c>
      <c r="Q40" s="1167">
        <f t="shared" si="1"/>
        <v>0</v>
      </c>
      <c r="R40" s="870">
        <f t="shared" si="2"/>
        <v>0</v>
      </c>
      <c r="S40" s="459">
        <f t="shared" si="3"/>
        <v>0</v>
      </c>
      <c r="AA40" s="564"/>
      <c r="AB40" s="563"/>
    </row>
    <row r="41" spans="1:28" s="459" customFormat="1" ht="43.5" customHeight="1">
      <c r="A41" s="1166">
        <v>25</v>
      </c>
      <c r="B41" s="1050">
        <v>7000009656</v>
      </c>
      <c r="C41" s="1050">
        <v>320</v>
      </c>
      <c r="D41" s="1050">
        <v>160</v>
      </c>
      <c r="E41" s="1050">
        <v>20</v>
      </c>
      <c r="F41" s="1084" t="s">
        <v>726</v>
      </c>
      <c r="G41" s="1050">
        <v>100002181</v>
      </c>
      <c r="H41" s="1050">
        <v>998736</v>
      </c>
      <c r="I41" s="869"/>
      <c r="J41" s="944">
        <v>0.18</v>
      </c>
      <c r="K41" s="1051"/>
      <c r="L41" s="1084" t="s">
        <v>572</v>
      </c>
      <c r="M41" s="1082" t="s">
        <v>574</v>
      </c>
      <c r="N41" s="1080">
        <v>1</v>
      </c>
      <c r="O41" s="1114"/>
      <c r="P41" s="698" t="str">
        <f t="shared" si="0"/>
        <v>Included</v>
      </c>
      <c r="Q41" s="1167">
        <f t="shared" si="1"/>
        <v>0</v>
      </c>
      <c r="R41" s="870">
        <f t="shared" si="2"/>
        <v>0</v>
      </c>
      <c r="S41" s="459">
        <f t="shared" si="3"/>
        <v>0</v>
      </c>
      <c r="AA41" s="564"/>
      <c r="AB41" s="563"/>
    </row>
    <row r="42" spans="1:28" s="459" customFormat="1" ht="43.5" customHeight="1">
      <c r="A42" s="1166">
        <v>26</v>
      </c>
      <c r="B42" s="1050">
        <v>7000009656</v>
      </c>
      <c r="C42" s="1050">
        <v>320</v>
      </c>
      <c r="D42" s="1050">
        <v>160</v>
      </c>
      <c r="E42" s="1050">
        <v>30</v>
      </c>
      <c r="F42" s="1084" t="s">
        <v>726</v>
      </c>
      <c r="G42" s="1050">
        <v>100002182</v>
      </c>
      <c r="H42" s="1050">
        <v>998736</v>
      </c>
      <c r="I42" s="869"/>
      <c r="J42" s="944">
        <v>0.18</v>
      </c>
      <c r="K42" s="1051"/>
      <c r="L42" s="1084" t="s">
        <v>573</v>
      </c>
      <c r="M42" s="1082" t="s">
        <v>574</v>
      </c>
      <c r="N42" s="1080">
        <v>1</v>
      </c>
      <c r="O42" s="1114"/>
      <c r="P42" s="698" t="str">
        <f t="shared" si="0"/>
        <v>Included</v>
      </c>
      <c r="Q42" s="1167">
        <f t="shared" si="1"/>
        <v>0</v>
      </c>
      <c r="R42" s="870">
        <f t="shared" si="2"/>
        <v>0</v>
      </c>
      <c r="S42" s="459">
        <f t="shared" si="3"/>
        <v>0</v>
      </c>
      <c r="AA42" s="564"/>
      <c r="AB42" s="563"/>
    </row>
    <row r="43" spans="1:28" s="459" customFormat="1" ht="43.5" customHeight="1">
      <c r="A43" s="1166">
        <v>27</v>
      </c>
      <c r="B43" s="1050">
        <v>7000009656</v>
      </c>
      <c r="C43" s="1050">
        <v>340</v>
      </c>
      <c r="D43" s="1050">
        <v>240</v>
      </c>
      <c r="E43" s="1050">
        <v>10</v>
      </c>
      <c r="F43" s="1084" t="s">
        <v>727</v>
      </c>
      <c r="G43" s="1050">
        <v>100001674</v>
      </c>
      <c r="H43" s="1050">
        <v>995455</v>
      </c>
      <c r="I43" s="869"/>
      <c r="J43" s="944">
        <v>0.18</v>
      </c>
      <c r="K43" s="1051"/>
      <c r="L43" s="1084" t="s">
        <v>629</v>
      </c>
      <c r="M43" s="1082" t="s">
        <v>564</v>
      </c>
      <c r="N43" s="1080">
        <v>24</v>
      </c>
      <c r="O43" s="1114"/>
      <c r="P43" s="698" t="str">
        <f t="shared" si="0"/>
        <v>Included</v>
      </c>
      <c r="Q43" s="1167">
        <f t="shared" si="1"/>
        <v>0</v>
      </c>
      <c r="R43" s="870">
        <f t="shared" si="2"/>
        <v>0</v>
      </c>
      <c r="S43" s="459">
        <f t="shared" si="3"/>
        <v>0</v>
      </c>
      <c r="AA43" s="564"/>
      <c r="AB43" s="563"/>
    </row>
    <row r="44" spans="1:28" s="459" customFormat="1" ht="33">
      <c r="A44" s="1166">
        <v>28</v>
      </c>
      <c r="B44" s="1050">
        <v>7000009656</v>
      </c>
      <c r="C44" s="1050">
        <v>350</v>
      </c>
      <c r="D44" s="1050">
        <v>250</v>
      </c>
      <c r="E44" s="1050">
        <v>10</v>
      </c>
      <c r="F44" s="1084" t="s">
        <v>728</v>
      </c>
      <c r="G44" s="1050">
        <v>100001324</v>
      </c>
      <c r="H44" s="1050">
        <v>995433</v>
      </c>
      <c r="I44" s="869"/>
      <c r="J44" s="944">
        <v>0.18</v>
      </c>
      <c r="K44" s="1051"/>
      <c r="L44" s="1084" t="s">
        <v>582</v>
      </c>
      <c r="M44" s="1082" t="s">
        <v>592</v>
      </c>
      <c r="N44" s="1080">
        <v>1760</v>
      </c>
      <c r="O44" s="1114"/>
      <c r="P44" s="698" t="str">
        <f t="shared" si="0"/>
        <v>Included</v>
      </c>
      <c r="Q44" s="1167">
        <f t="shared" si="1"/>
        <v>0</v>
      </c>
      <c r="R44" s="870">
        <f t="shared" si="2"/>
        <v>0</v>
      </c>
      <c r="S44" s="459">
        <f t="shared" si="3"/>
        <v>0</v>
      </c>
      <c r="AA44" s="564"/>
      <c r="AB44" s="563"/>
    </row>
    <row r="45" spans="1:28" s="459" customFormat="1" ht="27" customHeight="1">
      <c r="A45" s="1166">
        <v>29</v>
      </c>
      <c r="B45" s="1050">
        <v>7000009656</v>
      </c>
      <c r="C45" s="1050">
        <v>350</v>
      </c>
      <c r="D45" s="1050">
        <v>250</v>
      </c>
      <c r="E45" s="1050">
        <v>20</v>
      </c>
      <c r="F45" s="1084" t="s">
        <v>728</v>
      </c>
      <c r="G45" s="1050">
        <v>100001325</v>
      </c>
      <c r="H45" s="1050">
        <v>995454</v>
      </c>
      <c r="I45" s="869"/>
      <c r="J45" s="944">
        <v>0.18</v>
      </c>
      <c r="K45" s="1051"/>
      <c r="L45" s="1084" t="s">
        <v>583</v>
      </c>
      <c r="M45" s="1082" t="s">
        <v>592</v>
      </c>
      <c r="N45" s="1080">
        <v>100</v>
      </c>
      <c r="O45" s="1114"/>
      <c r="P45" s="698" t="str">
        <f t="shared" si="0"/>
        <v>Included</v>
      </c>
      <c r="Q45" s="1167">
        <f t="shared" si="1"/>
        <v>0</v>
      </c>
      <c r="R45" s="870">
        <f t="shared" si="2"/>
        <v>0</v>
      </c>
      <c r="S45" s="459">
        <f t="shared" si="3"/>
        <v>0</v>
      </c>
      <c r="AA45" s="564"/>
      <c r="AB45" s="563"/>
    </row>
    <row r="46" spans="1:28" s="459" customFormat="1" ht="27" customHeight="1">
      <c r="A46" s="1166">
        <v>30</v>
      </c>
      <c r="B46" s="1050">
        <v>7000009656</v>
      </c>
      <c r="C46" s="1050">
        <v>350</v>
      </c>
      <c r="D46" s="1050">
        <v>250</v>
      </c>
      <c r="E46" s="1050">
        <v>30</v>
      </c>
      <c r="F46" s="1084" t="s">
        <v>728</v>
      </c>
      <c r="G46" s="1050">
        <v>100001326</v>
      </c>
      <c r="H46" s="1050">
        <v>995454</v>
      </c>
      <c r="I46" s="869"/>
      <c r="J46" s="944">
        <v>0.18</v>
      </c>
      <c r="K46" s="1051"/>
      <c r="L46" s="1084" t="s">
        <v>584</v>
      </c>
      <c r="M46" s="1082" t="s">
        <v>592</v>
      </c>
      <c r="N46" s="1080">
        <v>5</v>
      </c>
      <c r="O46" s="1114"/>
      <c r="P46" s="698" t="str">
        <f t="shared" si="0"/>
        <v>Included</v>
      </c>
      <c r="Q46" s="1167">
        <f t="shared" si="1"/>
        <v>0</v>
      </c>
      <c r="R46" s="870">
        <f t="shared" si="2"/>
        <v>0</v>
      </c>
      <c r="S46" s="459">
        <f t="shared" si="3"/>
        <v>0</v>
      </c>
      <c r="AA46" s="564"/>
      <c r="AB46" s="563"/>
    </row>
    <row r="47" spans="1:28" s="459" customFormat="1" ht="49.5">
      <c r="A47" s="1166">
        <v>31</v>
      </c>
      <c r="B47" s="1050">
        <v>7000009656</v>
      </c>
      <c r="C47" s="1050">
        <v>350</v>
      </c>
      <c r="D47" s="1050">
        <v>250</v>
      </c>
      <c r="E47" s="1050">
        <v>40</v>
      </c>
      <c r="F47" s="1084" t="s">
        <v>728</v>
      </c>
      <c r="G47" s="1050">
        <v>100001327</v>
      </c>
      <c r="H47" s="1050">
        <v>995454</v>
      </c>
      <c r="I47" s="869"/>
      <c r="J47" s="944">
        <v>0.18</v>
      </c>
      <c r="K47" s="1051"/>
      <c r="L47" s="1084" t="s">
        <v>631</v>
      </c>
      <c r="M47" s="1082" t="s">
        <v>592</v>
      </c>
      <c r="N47" s="1080">
        <v>420</v>
      </c>
      <c r="O47" s="1114"/>
      <c r="P47" s="698" t="str">
        <f t="shared" si="0"/>
        <v>Included</v>
      </c>
      <c r="Q47" s="1167">
        <f t="shared" si="1"/>
        <v>0</v>
      </c>
      <c r="R47" s="870">
        <f t="shared" si="2"/>
        <v>0</v>
      </c>
      <c r="S47" s="459">
        <f t="shared" si="3"/>
        <v>0</v>
      </c>
      <c r="AA47" s="564"/>
      <c r="AB47" s="563"/>
    </row>
    <row r="48" spans="1:28" s="1278" customFormat="1" ht="26.25" customHeight="1">
      <c r="A48" s="1166">
        <v>32</v>
      </c>
      <c r="B48" s="1050">
        <v>7000009656</v>
      </c>
      <c r="C48" s="1050">
        <v>350</v>
      </c>
      <c r="D48" s="1050">
        <v>250</v>
      </c>
      <c r="E48" s="1050">
        <v>50</v>
      </c>
      <c r="F48" s="1084" t="s">
        <v>728</v>
      </c>
      <c r="G48" s="1050">
        <v>100001329</v>
      </c>
      <c r="H48" s="1050">
        <v>995454</v>
      </c>
      <c r="I48" s="869"/>
      <c r="J48" s="944">
        <v>0.18</v>
      </c>
      <c r="K48" s="1051"/>
      <c r="L48" s="1084" t="s">
        <v>585</v>
      </c>
      <c r="M48" s="1082" t="s">
        <v>492</v>
      </c>
      <c r="N48" s="1080">
        <v>30</v>
      </c>
      <c r="O48" s="1114"/>
      <c r="P48" s="698" t="str">
        <f t="shared" ref="P48" si="4">IF(O48=0, "Included", IF(ISERROR(N48*O48), O48, N48*O48))</f>
        <v>Included</v>
      </c>
      <c r="Q48" s="1167">
        <f t="shared" si="1"/>
        <v>0</v>
      </c>
      <c r="R48" s="870">
        <f t="shared" si="2"/>
        <v>0</v>
      </c>
      <c r="S48" s="459">
        <f t="shared" si="3"/>
        <v>0</v>
      </c>
      <c r="AA48" s="1279"/>
      <c r="AB48" s="1280"/>
    </row>
    <row r="49" spans="1:28" s="459" customFormat="1" ht="27.75" customHeight="1">
      <c r="A49" s="1166">
        <v>33</v>
      </c>
      <c r="B49" s="1050">
        <v>7000009656</v>
      </c>
      <c r="C49" s="1050">
        <v>350</v>
      </c>
      <c r="D49" s="1050">
        <v>250</v>
      </c>
      <c r="E49" s="1050">
        <v>60</v>
      </c>
      <c r="F49" s="1084" t="s">
        <v>728</v>
      </c>
      <c r="G49" s="1050">
        <v>100001330</v>
      </c>
      <c r="H49" s="1050">
        <v>995428</v>
      </c>
      <c r="I49" s="869"/>
      <c r="J49" s="944">
        <v>0.18</v>
      </c>
      <c r="K49" s="1051"/>
      <c r="L49" s="1084" t="s">
        <v>586</v>
      </c>
      <c r="M49" s="1082" t="s">
        <v>592</v>
      </c>
      <c r="N49" s="1080">
        <v>235</v>
      </c>
      <c r="O49" s="1114"/>
      <c r="P49" s="698" t="str">
        <f t="shared" si="0"/>
        <v>Included</v>
      </c>
      <c r="Q49" s="1167">
        <f t="shared" si="1"/>
        <v>0</v>
      </c>
      <c r="R49" s="870">
        <f t="shared" si="2"/>
        <v>0</v>
      </c>
      <c r="S49" s="459">
        <f t="shared" si="3"/>
        <v>0</v>
      </c>
      <c r="AA49" s="564"/>
      <c r="AB49" s="563"/>
    </row>
    <row r="50" spans="1:28" s="459" customFormat="1" ht="49.5">
      <c r="A50" s="1166">
        <v>34</v>
      </c>
      <c r="B50" s="1050">
        <v>7000009656</v>
      </c>
      <c r="C50" s="1050">
        <v>350</v>
      </c>
      <c r="D50" s="1050">
        <v>250</v>
      </c>
      <c r="E50" s="1050">
        <v>70</v>
      </c>
      <c r="F50" s="1084" t="s">
        <v>728</v>
      </c>
      <c r="G50" s="1050">
        <v>100001331</v>
      </c>
      <c r="H50" s="1050">
        <v>995455</v>
      </c>
      <c r="I50" s="869"/>
      <c r="J50" s="944">
        <v>0.18</v>
      </c>
      <c r="K50" s="1051"/>
      <c r="L50" s="1084" t="s">
        <v>587</v>
      </c>
      <c r="M50" s="1082" t="s">
        <v>492</v>
      </c>
      <c r="N50" s="1080">
        <v>40</v>
      </c>
      <c r="O50" s="1114"/>
      <c r="P50" s="698" t="str">
        <f t="shared" si="0"/>
        <v>Included</v>
      </c>
      <c r="Q50" s="1167">
        <f t="shared" si="1"/>
        <v>0</v>
      </c>
      <c r="R50" s="870">
        <f t="shared" si="2"/>
        <v>0</v>
      </c>
      <c r="S50" s="459">
        <f t="shared" si="3"/>
        <v>0</v>
      </c>
      <c r="AA50" s="564"/>
      <c r="AB50" s="563"/>
    </row>
    <row r="51" spans="1:28" s="459" customFormat="1" ht="49.5">
      <c r="A51" s="1166">
        <v>35</v>
      </c>
      <c r="B51" s="1050">
        <v>7000009656</v>
      </c>
      <c r="C51" s="1050">
        <v>350</v>
      </c>
      <c r="D51" s="1050">
        <v>250</v>
      </c>
      <c r="E51" s="1050">
        <v>80</v>
      </c>
      <c r="F51" s="1084" t="s">
        <v>728</v>
      </c>
      <c r="G51" s="1050">
        <v>100001376</v>
      </c>
      <c r="H51" s="1050">
        <v>995428</v>
      </c>
      <c r="I51" s="869"/>
      <c r="J51" s="944">
        <v>0.18</v>
      </c>
      <c r="K51" s="1051"/>
      <c r="L51" s="1084" t="s">
        <v>744</v>
      </c>
      <c r="M51" s="1082" t="s">
        <v>593</v>
      </c>
      <c r="N51" s="1080">
        <v>1500</v>
      </c>
      <c r="O51" s="1114"/>
      <c r="P51" s="698" t="str">
        <f t="shared" si="0"/>
        <v>Included</v>
      </c>
      <c r="Q51" s="1167">
        <f t="shared" si="1"/>
        <v>0</v>
      </c>
      <c r="R51" s="870">
        <f t="shared" si="2"/>
        <v>0</v>
      </c>
      <c r="S51" s="459">
        <f t="shared" si="3"/>
        <v>0</v>
      </c>
      <c r="AA51" s="564"/>
      <c r="AB51" s="563"/>
    </row>
    <row r="52" spans="1:28" s="459" customFormat="1" ht="70.5" customHeight="1">
      <c r="A52" s="1166">
        <v>36</v>
      </c>
      <c r="B52" s="1050">
        <v>7000009656</v>
      </c>
      <c r="C52" s="1050">
        <v>350</v>
      </c>
      <c r="D52" s="1050">
        <v>250</v>
      </c>
      <c r="E52" s="1050">
        <v>110</v>
      </c>
      <c r="F52" s="1084" t="s">
        <v>728</v>
      </c>
      <c r="G52" s="1050">
        <v>100001458</v>
      </c>
      <c r="H52" s="1050">
        <v>995421</v>
      </c>
      <c r="I52" s="869"/>
      <c r="J52" s="944">
        <v>0.18</v>
      </c>
      <c r="K52" s="1051"/>
      <c r="L52" s="1084" t="s">
        <v>745</v>
      </c>
      <c r="M52" s="1082" t="s">
        <v>593</v>
      </c>
      <c r="N52" s="1080">
        <v>150</v>
      </c>
      <c r="O52" s="1114"/>
      <c r="P52" s="698" t="str">
        <f t="shared" si="0"/>
        <v>Included</v>
      </c>
      <c r="Q52" s="1167">
        <f t="shared" si="1"/>
        <v>0</v>
      </c>
      <c r="R52" s="870">
        <f t="shared" si="2"/>
        <v>0</v>
      </c>
      <c r="S52" s="459">
        <f t="shared" si="3"/>
        <v>0</v>
      </c>
      <c r="AA52" s="564"/>
      <c r="AB52" s="563"/>
    </row>
    <row r="53" spans="1:28" s="459" customFormat="1" ht="35.25" customHeight="1">
      <c r="A53" s="1166">
        <v>37</v>
      </c>
      <c r="B53" s="1050">
        <v>7000009656</v>
      </c>
      <c r="C53" s="1050">
        <v>350</v>
      </c>
      <c r="D53" s="1050">
        <v>250</v>
      </c>
      <c r="E53" s="1050">
        <v>150</v>
      </c>
      <c r="F53" s="1084" t="s">
        <v>728</v>
      </c>
      <c r="G53" s="1050">
        <v>100001713</v>
      </c>
      <c r="H53" s="1050">
        <v>995424</v>
      </c>
      <c r="I53" s="869"/>
      <c r="J53" s="944">
        <v>0.18</v>
      </c>
      <c r="K53" s="1051"/>
      <c r="L53" s="1084" t="s">
        <v>588</v>
      </c>
      <c r="M53" s="1082" t="s">
        <v>593</v>
      </c>
      <c r="N53" s="1080">
        <v>1500</v>
      </c>
      <c r="O53" s="1114"/>
      <c r="P53" s="698" t="str">
        <f t="shared" si="0"/>
        <v>Included</v>
      </c>
      <c r="Q53" s="1167">
        <f t="shared" si="1"/>
        <v>0</v>
      </c>
      <c r="R53" s="870">
        <f t="shared" si="2"/>
        <v>0</v>
      </c>
      <c r="S53" s="459">
        <f t="shared" si="3"/>
        <v>0</v>
      </c>
      <c r="AA53" s="564"/>
      <c r="AB53" s="563"/>
    </row>
    <row r="54" spans="1:28" s="459" customFormat="1" ht="40.5" customHeight="1">
      <c r="A54" s="1166">
        <v>38</v>
      </c>
      <c r="B54" s="1050">
        <v>7000009656</v>
      </c>
      <c r="C54" s="1050">
        <v>350</v>
      </c>
      <c r="D54" s="1050">
        <v>250</v>
      </c>
      <c r="E54" s="1050">
        <v>170</v>
      </c>
      <c r="F54" s="1084" t="s">
        <v>728</v>
      </c>
      <c r="G54" s="1050">
        <v>100001412</v>
      </c>
      <c r="H54" s="1050">
        <v>995462</v>
      </c>
      <c r="I54" s="869"/>
      <c r="J54" s="944">
        <v>0.18</v>
      </c>
      <c r="K54" s="1051"/>
      <c r="L54" s="1084" t="s">
        <v>590</v>
      </c>
      <c r="M54" s="1082" t="s">
        <v>594</v>
      </c>
      <c r="N54" s="1080">
        <v>10</v>
      </c>
      <c r="O54" s="1114"/>
      <c r="P54" s="698" t="str">
        <f t="shared" si="0"/>
        <v>Included</v>
      </c>
      <c r="Q54" s="1167">
        <f t="shared" si="1"/>
        <v>0</v>
      </c>
      <c r="R54" s="870">
        <f t="shared" si="2"/>
        <v>0</v>
      </c>
      <c r="S54" s="459">
        <f t="shared" si="3"/>
        <v>0</v>
      </c>
      <c r="AA54" s="564"/>
      <c r="AB54" s="563"/>
    </row>
    <row r="55" spans="1:28" s="459" customFormat="1" ht="40.5" customHeight="1">
      <c r="A55" s="1166">
        <v>39</v>
      </c>
      <c r="B55" s="1050">
        <v>7000009656</v>
      </c>
      <c r="C55" s="1050">
        <v>350</v>
      </c>
      <c r="D55" s="1050">
        <v>250</v>
      </c>
      <c r="E55" s="1050">
        <v>180</v>
      </c>
      <c r="F55" s="1084" t="s">
        <v>728</v>
      </c>
      <c r="G55" s="1050">
        <v>100001413</v>
      </c>
      <c r="H55" s="1050">
        <v>995462</v>
      </c>
      <c r="I55" s="869"/>
      <c r="J55" s="944">
        <v>0.18</v>
      </c>
      <c r="K55" s="1051"/>
      <c r="L55" s="1084" t="s">
        <v>591</v>
      </c>
      <c r="M55" s="1082" t="s">
        <v>594</v>
      </c>
      <c r="N55" s="1080">
        <v>5</v>
      </c>
      <c r="O55" s="1114"/>
      <c r="P55" s="698" t="str">
        <f t="shared" si="0"/>
        <v>Included</v>
      </c>
      <c r="Q55" s="1167">
        <f t="shared" si="1"/>
        <v>0</v>
      </c>
      <c r="R55" s="870">
        <f t="shared" si="2"/>
        <v>0</v>
      </c>
      <c r="S55" s="459">
        <f t="shared" si="3"/>
        <v>0</v>
      </c>
      <c r="AA55" s="564"/>
      <c r="AB55" s="563"/>
    </row>
    <row r="56" spans="1:28" s="459" customFormat="1" ht="40.5" customHeight="1">
      <c r="A56" s="1166">
        <v>40</v>
      </c>
      <c r="B56" s="1050">
        <v>7000009656</v>
      </c>
      <c r="C56" s="1050">
        <v>350</v>
      </c>
      <c r="D56" s="1050">
        <v>250</v>
      </c>
      <c r="E56" s="1050">
        <v>190</v>
      </c>
      <c r="F56" s="1084" t="s">
        <v>728</v>
      </c>
      <c r="G56" s="1050">
        <v>100001414</v>
      </c>
      <c r="H56" s="1050">
        <v>995462</v>
      </c>
      <c r="I56" s="869"/>
      <c r="J56" s="944">
        <v>0.18</v>
      </c>
      <c r="K56" s="1051"/>
      <c r="L56" s="1084" t="s">
        <v>746</v>
      </c>
      <c r="M56" s="1082" t="s">
        <v>594</v>
      </c>
      <c r="N56" s="1080">
        <v>5</v>
      </c>
      <c r="O56" s="1114"/>
      <c r="P56" s="698" t="str">
        <f t="shared" si="0"/>
        <v>Included</v>
      </c>
      <c r="Q56" s="1167">
        <f t="shared" si="1"/>
        <v>0</v>
      </c>
      <c r="R56" s="870">
        <f t="shared" si="2"/>
        <v>0</v>
      </c>
      <c r="S56" s="459">
        <f t="shared" si="3"/>
        <v>0</v>
      </c>
      <c r="AA56" s="564"/>
      <c r="AB56" s="563"/>
    </row>
    <row r="57" spans="1:28" s="459" customFormat="1" ht="40.5" customHeight="1">
      <c r="A57" s="1166">
        <v>41</v>
      </c>
      <c r="B57" s="1050">
        <v>7000009656</v>
      </c>
      <c r="C57" s="1050">
        <v>350</v>
      </c>
      <c r="D57" s="1050">
        <v>250</v>
      </c>
      <c r="E57" s="1050">
        <v>200</v>
      </c>
      <c r="F57" s="1084" t="s">
        <v>728</v>
      </c>
      <c r="G57" s="1050">
        <v>100001415</v>
      </c>
      <c r="H57" s="1050">
        <v>995462</v>
      </c>
      <c r="I57" s="869"/>
      <c r="J57" s="944">
        <v>0.18</v>
      </c>
      <c r="K57" s="1051"/>
      <c r="L57" s="1084" t="s">
        <v>747</v>
      </c>
      <c r="M57" s="1082" t="s">
        <v>594</v>
      </c>
      <c r="N57" s="1080">
        <v>5</v>
      </c>
      <c r="O57" s="1114"/>
      <c r="P57" s="698" t="str">
        <f t="shared" si="0"/>
        <v>Included</v>
      </c>
      <c r="Q57" s="1167">
        <f t="shared" si="1"/>
        <v>0</v>
      </c>
      <c r="R57" s="870">
        <f t="shared" si="2"/>
        <v>0</v>
      </c>
      <c r="S57" s="459">
        <f t="shared" si="3"/>
        <v>0</v>
      </c>
      <c r="AA57" s="564"/>
      <c r="AB57" s="563"/>
    </row>
    <row r="58" spans="1:28" s="459" customFormat="1" ht="74.25" customHeight="1">
      <c r="A58" s="1166">
        <v>42</v>
      </c>
      <c r="B58" s="1050">
        <v>7000009656</v>
      </c>
      <c r="C58" s="1050">
        <v>350</v>
      </c>
      <c r="D58" s="1050">
        <v>250</v>
      </c>
      <c r="E58" s="1050">
        <v>210</v>
      </c>
      <c r="F58" s="1084" t="s">
        <v>728</v>
      </c>
      <c r="G58" s="1050">
        <v>100001721</v>
      </c>
      <c r="H58" s="1050">
        <v>995428</v>
      </c>
      <c r="I58" s="869"/>
      <c r="J58" s="944">
        <v>0.18</v>
      </c>
      <c r="K58" s="1051"/>
      <c r="L58" s="1084" t="s">
        <v>748</v>
      </c>
      <c r="M58" s="1082" t="s">
        <v>592</v>
      </c>
      <c r="N58" s="1080">
        <v>50</v>
      </c>
      <c r="O58" s="1114"/>
      <c r="P58" s="698" t="str">
        <f t="shared" si="0"/>
        <v>Included</v>
      </c>
      <c r="Q58" s="1167">
        <f t="shared" si="1"/>
        <v>0</v>
      </c>
      <c r="R58" s="870">
        <f t="shared" si="2"/>
        <v>0</v>
      </c>
      <c r="S58" s="459">
        <f t="shared" si="3"/>
        <v>0</v>
      </c>
      <c r="AA58" s="564"/>
      <c r="AB58" s="563"/>
    </row>
    <row r="59" spans="1:28" s="459" customFormat="1" ht="36" customHeight="1">
      <c r="A59" s="1166">
        <v>43</v>
      </c>
      <c r="B59" s="1050">
        <v>7000009656</v>
      </c>
      <c r="C59" s="1050">
        <v>350</v>
      </c>
      <c r="D59" s="1050">
        <v>250</v>
      </c>
      <c r="E59" s="1050">
        <v>250</v>
      </c>
      <c r="F59" s="1084" t="s">
        <v>728</v>
      </c>
      <c r="G59" s="1050">
        <v>100001411</v>
      </c>
      <c r="H59" s="1050">
        <v>995462</v>
      </c>
      <c r="I59" s="869"/>
      <c r="J59" s="944">
        <v>0.18</v>
      </c>
      <c r="K59" s="1051"/>
      <c r="L59" s="1084" t="s">
        <v>589</v>
      </c>
      <c r="M59" s="1082" t="s">
        <v>564</v>
      </c>
      <c r="N59" s="1080">
        <v>1</v>
      </c>
      <c r="O59" s="1114"/>
      <c r="P59" s="698" t="str">
        <f t="shared" si="0"/>
        <v>Included</v>
      </c>
      <c r="Q59" s="1167">
        <f t="shared" si="1"/>
        <v>0</v>
      </c>
      <c r="R59" s="870">
        <f t="shared" si="2"/>
        <v>0</v>
      </c>
      <c r="S59" s="459">
        <f t="shared" si="3"/>
        <v>0</v>
      </c>
      <c r="AA59" s="564"/>
      <c r="AB59" s="563"/>
    </row>
    <row r="60" spans="1:28" s="459" customFormat="1" ht="36" customHeight="1">
      <c r="A60" s="1166">
        <v>44</v>
      </c>
      <c r="B60" s="1050">
        <v>7000009656</v>
      </c>
      <c r="C60" s="1050">
        <v>400</v>
      </c>
      <c r="D60" s="1050">
        <v>280</v>
      </c>
      <c r="E60" s="1050">
        <v>10</v>
      </c>
      <c r="F60" s="1084" t="s">
        <v>646</v>
      </c>
      <c r="G60" s="1050">
        <v>100000328</v>
      </c>
      <c r="H60" s="1050">
        <v>998736</v>
      </c>
      <c r="I60" s="869"/>
      <c r="J60" s="944">
        <v>0.18</v>
      </c>
      <c r="K60" s="1051"/>
      <c r="L60" s="1084" t="s">
        <v>668</v>
      </c>
      <c r="M60" s="1082" t="s">
        <v>564</v>
      </c>
      <c r="N60" s="1080">
        <v>6</v>
      </c>
      <c r="O60" s="1114"/>
      <c r="P60" s="698" t="str">
        <f t="shared" si="0"/>
        <v>Included</v>
      </c>
      <c r="Q60" s="1167">
        <f t="shared" si="1"/>
        <v>0</v>
      </c>
      <c r="R60" s="870">
        <f t="shared" si="2"/>
        <v>0</v>
      </c>
      <c r="S60" s="459">
        <f t="shared" si="3"/>
        <v>0</v>
      </c>
      <c r="AA60" s="564"/>
      <c r="AB60" s="563"/>
    </row>
    <row r="61" spans="1:28" s="459" customFormat="1" ht="36" customHeight="1">
      <c r="A61" s="1166">
        <v>45</v>
      </c>
      <c r="B61" s="1050">
        <v>7000009656</v>
      </c>
      <c r="C61" s="1050">
        <v>400</v>
      </c>
      <c r="D61" s="1050">
        <v>280</v>
      </c>
      <c r="E61" s="1050">
        <v>20</v>
      </c>
      <c r="F61" s="1084" t="s">
        <v>646</v>
      </c>
      <c r="G61" s="1050">
        <v>100000340</v>
      </c>
      <c r="H61" s="1050">
        <v>998736</v>
      </c>
      <c r="I61" s="869"/>
      <c r="J61" s="944">
        <v>0.18</v>
      </c>
      <c r="K61" s="1051"/>
      <c r="L61" s="1084" t="s">
        <v>749</v>
      </c>
      <c r="M61" s="1082" t="s">
        <v>564</v>
      </c>
      <c r="N61" s="1080">
        <v>6</v>
      </c>
      <c r="O61" s="1114"/>
      <c r="P61" s="698" t="str">
        <f t="shared" si="0"/>
        <v>Included</v>
      </c>
      <c r="Q61" s="1167">
        <f t="shared" si="1"/>
        <v>0</v>
      </c>
      <c r="R61" s="870">
        <f t="shared" si="2"/>
        <v>0</v>
      </c>
      <c r="S61" s="459">
        <f t="shared" si="3"/>
        <v>0</v>
      </c>
      <c r="AA61" s="564"/>
      <c r="AB61" s="563"/>
    </row>
    <row r="62" spans="1:28" s="459" customFormat="1" ht="47.25" customHeight="1">
      <c r="A62" s="1166">
        <v>46</v>
      </c>
      <c r="B62" s="1050">
        <v>7000009656</v>
      </c>
      <c r="C62" s="1050">
        <v>410</v>
      </c>
      <c r="D62" s="1050">
        <v>290</v>
      </c>
      <c r="E62" s="1050">
        <v>10</v>
      </c>
      <c r="F62" s="1084" t="s">
        <v>647</v>
      </c>
      <c r="G62" s="1050">
        <v>100002069</v>
      </c>
      <c r="H62" s="1050">
        <v>998736</v>
      </c>
      <c r="I62" s="869"/>
      <c r="J62" s="944">
        <v>0.18</v>
      </c>
      <c r="K62" s="1051"/>
      <c r="L62" s="1084" t="s">
        <v>750</v>
      </c>
      <c r="M62" s="1082" t="s">
        <v>564</v>
      </c>
      <c r="N62" s="1080">
        <v>2</v>
      </c>
      <c r="O62" s="1114"/>
      <c r="P62" s="698" t="str">
        <f t="shared" si="0"/>
        <v>Included</v>
      </c>
      <c r="Q62" s="1167">
        <f t="shared" si="1"/>
        <v>0</v>
      </c>
      <c r="R62" s="870">
        <f t="shared" si="2"/>
        <v>0</v>
      </c>
      <c r="S62" s="459">
        <f t="shared" si="3"/>
        <v>0</v>
      </c>
      <c r="AA62" s="564"/>
      <c r="AB62" s="563"/>
    </row>
    <row r="63" spans="1:28" s="459" customFormat="1" ht="41.25" customHeight="1">
      <c r="A63" s="1166">
        <v>47</v>
      </c>
      <c r="B63" s="1050">
        <v>7000009656</v>
      </c>
      <c r="C63" s="1050">
        <v>410</v>
      </c>
      <c r="D63" s="1050">
        <v>290</v>
      </c>
      <c r="E63" s="1050">
        <v>20</v>
      </c>
      <c r="F63" s="1084" t="s">
        <v>647</v>
      </c>
      <c r="G63" s="1050">
        <v>100002075</v>
      </c>
      <c r="H63" s="1050">
        <v>998736</v>
      </c>
      <c r="I63" s="869"/>
      <c r="J63" s="944">
        <v>0.18</v>
      </c>
      <c r="K63" s="1051"/>
      <c r="L63" s="1084" t="s">
        <v>751</v>
      </c>
      <c r="M63" s="1082" t="s">
        <v>564</v>
      </c>
      <c r="N63" s="1080">
        <v>1</v>
      </c>
      <c r="O63" s="1114"/>
      <c r="P63" s="698" t="str">
        <f t="shared" si="0"/>
        <v>Included</v>
      </c>
      <c r="Q63" s="1167">
        <f t="shared" si="1"/>
        <v>0</v>
      </c>
      <c r="R63" s="870">
        <f t="shared" si="2"/>
        <v>0</v>
      </c>
      <c r="S63" s="459">
        <f t="shared" si="3"/>
        <v>0</v>
      </c>
      <c r="AA63" s="564"/>
      <c r="AB63" s="563"/>
    </row>
    <row r="64" spans="1:28" s="459" customFormat="1" ht="55.5" customHeight="1">
      <c r="A64" s="1166">
        <v>48</v>
      </c>
      <c r="B64" s="1050">
        <v>7000009656</v>
      </c>
      <c r="C64" s="1050">
        <v>420</v>
      </c>
      <c r="D64" s="1050">
        <v>300</v>
      </c>
      <c r="E64" s="1050">
        <v>10</v>
      </c>
      <c r="F64" s="1084" t="s">
        <v>729</v>
      </c>
      <c r="G64" s="1050">
        <v>100001680</v>
      </c>
      <c r="H64" s="1050">
        <v>995455</v>
      </c>
      <c r="I64" s="869"/>
      <c r="J64" s="944">
        <v>0.18</v>
      </c>
      <c r="K64" s="1051"/>
      <c r="L64" s="1084" t="s">
        <v>580</v>
      </c>
      <c r="M64" s="1082" t="s">
        <v>492</v>
      </c>
      <c r="N64" s="1080">
        <v>0.2</v>
      </c>
      <c r="O64" s="1114"/>
      <c r="P64" s="698" t="str">
        <f t="shared" si="0"/>
        <v>Included</v>
      </c>
      <c r="Q64" s="1167">
        <f t="shared" si="1"/>
        <v>0</v>
      </c>
      <c r="R64" s="870">
        <f t="shared" si="2"/>
        <v>0</v>
      </c>
      <c r="S64" s="459">
        <f t="shared" si="3"/>
        <v>0</v>
      </c>
      <c r="AA64" s="564"/>
      <c r="AB64" s="563"/>
    </row>
    <row r="65" spans="1:28" s="459" customFormat="1" ht="57" customHeight="1">
      <c r="A65" s="1166">
        <v>49</v>
      </c>
      <c r="B65" s="1050">
        <v>7000009656</v>
      </c>
      <c r="C65" s="1050">
        <v>420</v>
      </c>
      <c r="D65" s="1050">
        <v>300</v>
      </c>
      <c r="E65" s="1050">
        <v>20</v>
      </c>
      <c r="F65" s="1084" t="s">
        <v>729</v>
      </c>
      <c r="G65" s="1050">
        <v>100001681</v>
      </c>
      <c r="H65" s="1050">
        <v>995455</v>
      </c>
      <c r="I65" s="869"/>
      <c r="J65" s="944">
        <v>0.18</v>
      </c>
      <c r="K65" s="1051"/>
      <c r="L65" s="1084" t="s">
        <v>754</v>
      </c>
      <c r="M65" s="1082" t="s">
        <v>492</v>
      </c>
      <c r="N65" s="1080">
        <v>0.2</v>
      </c>
      <c r="O65" s="1114"/>
      <c r="P65" s="698" t="str">
        <f t="shared" si="0"/>
        <v>Included</v>
      </c>
      <c r="Q65" s="1167">
        <f t="shared" si="1"/>
        <v>0</v>
      </c>
      <c r="R65" s="870">
        <f t="shared" si="2"/>
        <v>0</v>
      </c>
      <c r="S65" s="459">
        <f t="shared" si="3"/>
        <v>0</v>
      </c>
      <c r="AA65" s="564"/>
      <c r="AB65" s="563"/>
    </row>
    <row r="66" spans="1:28" s="1318" customFormat="1" ht="32.25" customHeight="1">
      <c r="A66" s="1315" t="s">
        <v>286</v>
      </c>
      <c r="B66" s="1326" t="s">
        <v>753</v>
      </c>
      <c r="C66" s="1327"/>
      <c r="D66" s="1328"/>
      <c r="E66" s="1297"/>
      <c r="F66" s="1297"/>
      <c r="G66" s="1297"/>
      <c r="H66" s="1297"/>
      <c r="I66" s="1316"/>
      <c r="J66" s="1317"/>
      <c r="K66" s="1289"/>
      <c r="L66" s="1298"/>
      <c r="M66" s="1299"/>
      <c r="N66" s="1297"/>
      <c r="O66" s="1300"/>
      <c r="P66" s="1301"/>
      <c r="Q66" s="1167">
        <f t="shared" si="1"/>
        <v>0</v>
      </c>
      <c r="R66" s="870">
        <f t="shared" si="2"/>
        <v>0</v>
      </c>
      <c r="S66" s="459">
        <f t="shared" si="3"/>
        <v>0</v>
      </c>
      <c r="AA66" s="1319"/>
      <c r="AB66" s="1320"/>
    </row>
    <row r="67" spans="1:28" s="459" customFormat="1" ht="49.5">
      <c r="A67" s="1166">
        <v>1</v>
      </c>
      <c r="B67" s="1050">
        <v>7000009656</v>
      </c>
      <c r="C67" s="1050">
        <v>490</v>
      </c>
      <c r="D67" s="1050">
        <v>20</v>
      </c>
      <c r="E67" s="1050">
        <v>10</v>
      </c>
      <c r="F67" s="1009" t="s">
        <v>725</v>
      </c>
      <c r="G67" s="1050">
        <v>100000003</v>
      </c>
      <c r="H67" s="1050">
        <v>998736</v>
      </c>
      <c r="I67" s="869"/>
      <c r="J67" s="944">
        <v>0.18</v>
      </c>
      <c r="K67" s="1051"/>
      <c r="L67" s="1009" t="s">
        <v>731</v>
      </c>
      <c r="M67" s="1009" t="s">
        <v>564</v>
      </c>
      <c r="N67" s="1009">
        <v>2</v>
      </c>
      <c r="O67" s="1114"/>
      <c r="P67" s="698" t="str">
        <f t="shared" si="0"/>
        <v>Included</v>
      </c>
      <c r="Q67" s="1167">
        <f t="shared" si="1"/>
        <v>0</v>
      </c>
      <c r="R67" s="870">
        <f t="shared" si="2"/>
        <v>0</v>
      </c>
      <c r="S67" s="459">
        <f t="shared" si="3"/>
        <v>0</v>
      </c>
      <c r="AA67" s="564"/>
      <c r="AB67" s="563"/>
    </row>
    <row r="68" spans="1:28" s="459" customFormat="1" ht="49.5">
      <c r="A68" s="1166">
        <v>2</v>
      </c>
      <c r="B68" s="1050">
        <v>7000009656</v>
      </c>
      <c r="C68" s="1050">
        <v>490</v>
      </c>
      <c r="D68" s="1050">
        <v>20</v>
      </c>
      <c r="E68" s="1050">
        <v>20</v>
      </c>
      <c r="F68" s="1009" t="s">
        <v>725</v>
      </c>
      <c r="G68" s="1050">
        <v>100000046</v>
      </c>
      <c r="H68" s="1050">
        <v>998736</v>
      </c>
      <c r="I68" s="869"/>
      <c r="J68" s="944">
        <v>0.18</v>
      </c>
      <c r="K68" s="1051"/>
      <c r="L68" s="1009" t="s">
        <v>579</v>
      </c>
      <c r="M68" s="1009" t="s">
        <v>564</v>
      </c>
      <c r="N68" s="1009">
        <v>2</v>
      </c>
      <c r="O68" s="1114"/>
      <c r="P68" s="698" t="str">
        <f t="shared" si="0"/>
        <v>Included</v>
      </c>
      <c r="Q68" s="1167">
        <f t="shared" si="1"/>
        <v>0</v>
      </c>
      <c r="R68" s="870">
        <f t="shared" si="2"/>
        <v>0</v>
      </c>
      <c r="S68" s="459">
        <f t="shared" si="3"/>
        <v>0</v>
      </c>
      <c r="AA68" s="564"/>
      <c r="AB68" s="563"/>
    </row>
    <row r="69" spans="1:28" s="459" customFormat="1" ht="49.5">
      <c r="A69" s="1166">
        <v>3</v>
      </c>
      <c r="B69" s="1050">
        <v>7000009656</v>
      </c>
      <c r="C69" s="1050">
        <v>490</v>
      </c>
      <c r="D69" s="1050">
        <v>20</v>
      </c>
      <c r="E69" s="1050">
        <v>30</v>
      </c>
      <c r="F69" s="1009" t="s">
        <v>725</v>
      </c>
      <c r="G69" s="1050">
        <v>100000059</v>
      </c>
      <c r="H69" s="1050">
        <v>998736</v>
      </c>
      <c r="I69" s="869"/>
      <c r="J69" s="944">
        <v>0.18</v>
      </c>
      <c r="K69" s="1051"/>
      <c r="L69" s="1009" t="s">
        <v>650</v>
      </c>
      <c r="M69" s="1009" t="s">
        <v>564</v>
      </c>
      <c r="N69" s="1009">
        <v>2</v>
      </c>
      <c r="O69" s="1114"/>
      <c r="P69" s="698" t="str">
        <f t="shared" si="0"/>
        <v>Included</v>
      </c>
      <c r="Q69" s="1167">
        <f t="shared" si="1"/>
        <v>0</v>
      </c>
      <c r="R69" s="870">
        <f t="shared" si="2"/>
        <v>0</v>
      </c>
      <c r="S69" s="459">
        <f t="shared" si="3"/>
        <v>0</v>
      </c>
      <c r="AA69" s="564"/>
      <c r="AB69" s="563"/>
    </row>
    <row r="70" spans="1:28" s="459" customFormat="1" ht="31.5" customHeight="1">
      <c r="A70" s="1166">
        <v>4</v>
      </c>
      <c r="B70" s="1050">
        <v>7000009656</v>
      </c>
      <c r="C70" s="1050">
        <v>490</v>
      </c>
      <c r="D70" s="1050">
        <v>20</v>
      </c>
      <c r="E70" s="1050">
        <v>40</v>
      </c>
      <c r="F70" s="1009" t="s">
        <v>725</v>
      </c>
      <c r="G70" s="1050">
        <v>100000060</v>
      </c>
      <c r="H70" s="1050">
        <v>998736</v>
      </c>
      <c r="I70" s="869"/>
      <c r="J70" s="944">
        <v>0.18</v>
      </c>
      <c r="K70" s="1051"/>
      <c r="L70" s="1009" t="s">
        <v>651</v>
      </c>
      <c r="M70" s="1009" t="s">
        <v>565</v>
      </c>
      <c r="N70" s="1009">
        <v>2</v>
      </c>
      <c r="O70" s="1114"/>
      <c r="P70" s="698" t="str">
        <f t="shared" si="0"/>
        <v>Included</v>
      </c>
      <c r="Q70" s="1167">
        <f t="shared" si="1"/>
        <v>0</v>
      </c>
      <c r="R70" s="870">
        <f t="shared" si="2"/>
        <v>0</v>
      </c>
      <c r="S70" s="459">
        <f t="shared" si="3"/>
        <v>0</v>
      </c>
      <c r="AA70" s="564"/>
      <c r="AB70" s="563"/>
    </row>
    <row r="71" spans="1:28" s="459" customFormat="1" ht="47.25" customHeight="1">
      <c r="A71" s="1166">
        <v>5</v>
      </c>
      <c r="B71" s="1050">
        <v>7000009656</v>
      </c>
      <c r="C71" s="1050">
        <v>570</v>
      </c>
      <c r="D71" s="1050">
        <v>70</v>
      </c>
      <c r="E71" s="1050">
        <v>20</v>
      </c>
      <c r="F71" s="1009" t="s">
        <v>640</v>
      </c>
      <c r="G71" s="1050">
        <v>100002393</v>
      </c>
      <c r="H71" s="1050">
        <v>998736</v>
      </c>
      <c r="I71" s="869"/>
      <c r="J71" s="944">
        <v>0.18</v>
      </c>
      <c r="K71" s="1051"/>
      <c r="L71" s="1009" t="s">
        <v>732</v>
      </c>
      <c r="M71" s="1009" t="s">
        <v>564</v>
      </c>
      <c r="N71" s="1009">
        <v>6</v>
      </c>
      <c r="O71" s="1114"/>
      <c r="P71" s="698" t="str">
        <f t="shared" si="0"/>
        <v>Included</v>
      </c>
      <c r="Q71" s="1167">
        <f t="shared" si="1"/>
        <v>0</v>
      </c>
      <c r="R71" s="870">
        <f t="shared" si="2"/>
        <v>0</v>
      </c>
      <c r="S71" s="459">
        <f t="shared" si="3"/>
        <v>0</v>
      </c>
      <c r="AA71" s="564"/>
      <c r="AB71" s="563"/>
    </row>
    <row r="72" spans="1:28" s="459" customFormat="1" ht="51.75" customHeight="1">
      <c r="A72" s="1166">
        <v>6</v>
      </c>
      <c r="B72" s="1050">
        <v>7000009656</v>
      </c>
      <c r="C72" s="1050">
        <v>570</v>
      </c>
      <c r="D72" s="1050">
        <v>70</v>
      </c>
      <c r="E72" s="1050">
        <v>30</v>
      </c>
      <c r="F72" s="1009" t="s">
        <v>640</v>
      </c>
      <c r="G72" s="1050">
        <v>100001839</v>
      </c>
      <c r="H72" s="1050">
        <v>998736</v>
      </c>
      <c r="I72" s="869"/>
      <c r="J72" s="944">
        <v>0.18</v>
      </c>
      <c r="K72" s="1051"/>
      <c r="L72" s="1009" t="s">
        <v>654</v>
      </c>
      <c r="M72" s="1009" t="s">
        <v>565</v>
      </c>
      <c r="N72" s="1009">
        <v>2</v>
      </c>
      <c r="O72" s="1114"/>
      <c r="P72" s="698" t="str">
        <f t="shared" si="0"/>
        <v>Included</v>
      </c>
      <c r="Q72" s="1167">
        <f t="shared" si="1"/>
        <v>0</v>
      </c>
      <c r="R72" s="870">
        <f t="shared" si="2"/>
        <v>0</v>
      </c>
      <c r="S72" s="459">
        <f t="shared" si="3"/>
        <v>0</v>
      </c>
      <c r="AA72" s="564"/>
      <c r="AB72" s="563"/>
    </row>
    <row r="73" spans="1:28" s="459" customFormat="1" ht="60.75" customHeight="1">
      <c r="A73" s="1166">
        <v>7</v>
      </c>
      <c r="B73" s="1050">
        <v>7000009656</v>
      </c>
      <c r="C73" s="1050">
        <v>570</v>
      </c>
      <c r="D73" s="1050">
        <v>70</v>
      </c>
      <c r="E73" s="1050">
        <v>40</v>
      </c>
      <c r="F73" s="1009" t="s">
        <v>640</v>
      </c>
      <c r="G73" s="1050">
        <v>100002131</v>
      </c>
      <c r="H73" s="1050">
        <v>998736</v>
      </c>
      <c r="I73" s="869"/>
      <c r="J73" s="944">
        <v>0.18</v>
      </c>
      <c r="K73" s="1051"/>
      <c r="L73" s="1009" t="s">
        <v>733</v>
      </c>
      <c r="M73" s="1009" t="s">
        <v>565</v>
      </c>
      <c r="N73" s="1009">
        <v>1</v>
      </c>
      <c r="O73" s="1114"/>
      <c r="P73" s="698" t="str">
        <f t="shared" si="0"/>
        <v>Included</v>
      </c>
      <c r="Q73" s="1167">
        <f t="shared" si="1"/>
        <v>0</v>
      </c>
      <c r="R73" s="870">
        <f t="shared" si="2"/>
        <v>0</v>
      </c>
      <c r="S73" s="459">
        <f t="shared" si="3"/>
        <v>0</v>
      </c>
      <c r="AA73" s="564"/>
      <c r="AB73" s="563"/>
    </row>
    <row r="74" spans="1:28" s="459" customFormat="1" ht="61.5" customHeight="1">
      <c r="A74" s="1166">
        <v>8</v>
      </c>
      <c r="B74" s="1050">
        <v>7000009656</v>
      </c>
      <c r="C74" s="1050">
        <v>570</v>
      </c>
      <c r="D74" s="1050">
        <v>70</v>
      </c>
      <c r="E74" s="1050">
        <v>50</v>
      </c>
      <c r="F74" s="1009" t="s">
        <v>640</v>
      </c>
      <c r="G74" s="1050">
        <v>100000268</v>
      </c>
      <c r="H74" s="1050">
        <v>998736</v>
      </c>
      <c r="I74" s="869"/>
      <c r="J74" s="944">
        <v>0.18</v>
      </c>
      <c r="K74" s="1051"/>
      <c r="L74" s="1009" t="s">
        <v>734</v>
      </c>
      <c r="M74" s="1009" t="s">
        <v>564</v>
      </c>
      <c r="N74" s="1009">
        <v>3</v>
      </c>
      <c r="O74" s="1114"/>
      <c r="P74" s="698" t="str">
        <f t="shared" si="0"/>
        <v>Included</v>
      </c>
      <c r="Q74" s="1167">
        <f t="shared" si="1"/>
        <v>0</v>
      </c>
      <c r="R74" s="870">
        <f t="shared" si="2"/>
        <v>0</v>
      </c>
      <c r="S74" s="459">
        <f t="shared" si="3"/>
        <v>0</v>
      </c>
      <c r="AA74" s="564"/>
      <c r="AB74" s="563"/>
    </row>
    <row r="75" spans="1:28" s="459" customFormat="1" ht="49.5">
      <c r="A75" s="1166">
        <v>9</v>
      </c>
      <c r="B75" s="1050">
        <v>7000009656</v>
      </c>
      <c r="C75" s="1050">
        <v>570</v>
      </c>
      <c r="D75" s="1050">
        <v>70</v>
      </c>
      <c r="E75" s="1050">
        <v>60</v>
      </c>
      <c r="F75" s="1009" t="s">
        <v>640</v>
      </c>
      <c r="G75" s="1050">
        <v>100002189</v>
      </c>
      <c r="H75" s="1050">
        <v>998731</v>
      </c>
      <c r="I75" s="869"/>
      <c r="J75" s="944">
        <v>0.18</v>
      </c>
      <c r="K75" s="1051"/>
      <c r="L75" s="1009" t="s">
        <v>735</v>
      </c>
      <c r="M75" s="1009" t="s">
        <v>565</v>
      </c>
      <c r="N75" s="1009">
        <v>2</v>
      </c>
      <c r="O75" s="1114"/>
      <c r="P75" s="698" t="str">
        <f t="shared" si="0"/>
        <v>Included</v>
      </c>
      <c r="Q75" s="1167">
        <f t="shared" si="1"/>
        <v>0</v>
      </c>
      <c r="R75" s="870">
        <f t="shared" si="2"/>
        <v>0</v>
      </c>
      <c r="S75" s="459">
        <f t="shared" si="3"/>
        <v>0</v>
      </c>
      <c r="AA75" s="564"/>
      <c r="AB75" s="563"/>
    </row>
    <row r="76" spans="1:28" s="459" customFormat="1" ht="49.5">
      <c r="A76" s="1166">
        <v>10</v>
      </c>
      <c r="B76" s="1050">
        <v>7000009656</v>
      </c>
      <c r="C76" s="1050">
        <v>570</v>
      </c>
      <c r="D76" s="1050">
        <v>70</v>
      </c>
      <c r="E76" s="1050">
        <v>70</v>
      </c>
      <c r="F76" s="1009" t="s">
        <v>640</v>
      </c>
      <c r="G76" s="1050">
        <v>100002141</v>
      </c>
      <c r="H76" s="1050">
        <v>998736</v>
      </c>
      <c r="I76" s="869"/>
      <c r="J76" s="944">
        <v>0.18</v>
      </c>
      <c r="K76" s="1051"/>
      <c r="L76" s="1009" t="s">
        <v>658</v>
      </c>
      <c r="M76" s="1009" t="s">
        <v>594</v>
      </c>
      <c r="N76" s="1009">
        <v>200</v>
      </c>
      <c r="O76" s="1114"/>
      <c r="P76" s="698" t="str">
        <f t="shared" si="0"/>
        <v>Included</v>
      </c>
      <c r="Q76" s="1167">
        <f t="shared" si="1"/>
        <v>0</v>
      </c>
      <c r="R76" s="870">
        <f t="shared" si="2"/>
        <v>0</v>
      </c>
      <c r="S76" s="459">
        <f t="shared" si="3"/>
        <v>0</v>
      </c>
      <c r="AA76" s="564"/>
      <c r="AB76" s="563"/>
    </row>
    <row r="77" spans="1:28" s="459" customFormat="1" ht="49.5">
      <c r="A77" s="1166">
        <v>11</v>
      </c>
      <c r="B77" s="1050">
        <v>7000009656</v>
      </c>
      <c r="C77" s="1050">
        <v>570</v>
      </c>
      <c r="D77" s="1050">
        <v>70</v>
      </c>
      <c r="E77" s="1050">
        <v>80</v>
      </c>
      <c r="F77" s="1009" t="s">
        <v>640</v>
      </c>
      <c r="G77" s="1050">
        <v>100006471</v>
      </c>
      <c r="H77" s="1050">
        <v>998736</v>
      </c>
      <c r="I77" s="869"/>
      <c r="J77" s="944">
        <v>0.18</v>
      </c>
      <c r="K77" s="1051"/>
      <c r="L77" s="1009" t="s">
        <v>736</v>
      </c>
      <c r="M77" s="1009" t="s">
        <v>565</v>
      </c>
      <c r="N77" s="1009">
        <v>2</v>
      </c>
      <c r="O77" s="1114"/>
      <c r="P77" s="698" t="str">
        <f t="shared" si="0"/>
        <v>Included</v>
      </c>
      <c r="Q77" s="1167">
        <f t="shared" si="1"/>
        <v>0</v>
      </c>
      <c r="R77" s="870">
        <f t="shared" si="2"/>
        <v>0</v>
      </c>
      <c r="S77" s="459">
        <f t="shared" si="3"/>
        <v>0</v>
      </c>
      <c r="AA77" s="564"/>
      <c r="AB77" s="563"/>
    </row>
    <row r="78" spans="1:28" s="459" customFormat="1" ht="44.25" customHeight="1">
      <c r="A78" s="1166">
        <v>12</v>
      </c>
      <c r="B78" s="1050">
        <v>7000009656</v>
      </c>
      <c r="C78" s="1050">
        <v>610</v>
      </c>
      <c r="D78" s="1050">
        <v>90</v>
      </c>
      <c r="E78" s="1050">
        <v>10</v>
      </c>
      <c r="F78" s="1009" t="s">
        <v>641</v>
      </c>
      <c r="G78" s="1050">
        <v>100000729</v>
      </c>
      <c r="H78" s="1050">
        <v>998736</v>
      </c>
      <c r="I78" s="869"/>
      <c r="J78" s="944">
        <v>0.18</v>
      </c>
      <c r="K78" s="1051"/>
      <c r="L78" s="1009" t="s">
        <v>673</v>
      </c>
      <c r="M78" s="1009" t="s">
        <v>564</v>
      </c>
      <c r="N78" s="1009">
        <v>3</v>
      </c>
      <c r="O78" s="1114"/>
      <c r="P78" s="698" t="str">
        <f t="shared" si="0"/>
        <v>Included</v>
      </c>
      <c r="Q78" s="1167">
        <f t="shared" si="1"/>
        <v>0</v>
      </c>
      <c r="R78" s="870">
        <f t="shared" si="2"/>
        <v>0</v>
      </c>
      <c r="S78" s="459">
        <f t="shared" si="3"/>
        <v>0</v>
      </c>
      <c r="AA78" s="564"/>
      <c r="AB78" s="563"/>
    </row>
    <row r="79" spans="1:28" s="459" customFormat="1" ht="44.25" customHeight="1">
      <c r="A79" s="1166">
        <v>13</v>
      </c>
      <c r="B79" s="1050">
        <v>7000009656</v>
      </c>
      <c r="C79" s="1050">
        <v>610</v>
      </c>
      <c r="D79" s="1050">
        <v>90</v>
      </c>
      <c r="E79" s="1050">
        <v>20</v>
      </c>
      <c r="F79" s="1009" t="s">
        <v>641</v>
      </c>
      <c r="G79" s="1050">
        <v>100000735</v>
      </c>
      <c r="H79" s="1050">
        <v>998736</v>
      </c>
      <c r="I79" s="869"/>
      <c r="J79" s="944">
        <v>0.18</v>
      </c>
      <c r="K79" s="1051"/>
      <c r="L79" s="1009" t="s">
        <v>737</v>
      </c>
      <c r="M79" s="1009" t="s">
        <v>565</v>
      </c>
      <c r="N79" s="1009">
        <v>2</v>
      </c>
      <c r="O79" s="1114"/>
      <c r="P79" s="698" t="str">
        <f t="shared" si="0"/>
        <v>Included</v>
      </c>
      <c r="Q79" s="1167">
        <f t="shared" si="1"/>
        <v>0</v>
      </c>
      <c r="R79" s="870">
        <f t="shared" si="2"/>
        <v>0</v>
      </c>
      <c r="S79" s="459">
        <f t="shared" si="3"/>
        <v>0</v>
      </c>
      <c r="AA79" s="564"/>
      <c r="AB79" s="563"/>
    </row>
    <row r="80" spans="1:28" s="459" customFormat="1" ht="44.25" customHeight="1">
      <c r="A80" s="1166">
        <v>14</v>
      </c>
      <c r="B80" s="1050">
        <v>7000009656</v>
      </c>
      <c r="C80" s="1050">
        <v>610</v>
      </c>
      <c r="D80" s="1050">
        <v>90</v>
      </c>
      <c r="E80" s="1050">
        <v>30</v>
      </c>
      <c r="F80" s="1009" t="s">
        <v>641</v>
      </c>
      <c r="G80" s="1050">
        <v>100000732</v>
      </c>
      <c r="H80" s="1050">
        <v>998736</v>
      </c>
      <c r="I80" s="869"/>
      <c r="J80" s="944">
        <v>0.18</v>
      </c>
      <c r="K80" s="1051"/>
      <c r="L80" s="1009" t="s">
        <v>660</v>
      </c>
      <c r="M80" s="1009" t="s">
        <v>564</v>
      </c>
      <c r="N80" s="1009">
        <v>2</v>
      </c>
      <c r="O80" s="1114"/>
      <c r="P80" s="698" t="str">
        <f t="shared" si="0"/>
        <v>Included</v>
      </c>
      <c r="Q80" s="1167">
        <f t="shared" si="1"/>
        <v>0</v>
      </c>
      <c r="R80" s="870">
        <f t="shared" si="2"/>
        <v>0</v>
      </c>
      <c r="S80" s="459">
        <f t="shared" si="3"/>
        <v>0</v>
      </c>
      <c r="AA80" s="564"/>
      <c r="AB80" s="563"/>
    </row>
    <row r="81" spans="1:28" s="459" customFormat="1" ht="44.25" customHeight="1">
      <c r="A81" s="1166">
        <v>15</v>
      </c>
      <c r="B81" s="1050">
        <v>7000009656</v>
      </c>
      <c r="C81" s="1050">
        <v>680</v>
      </c>
      <c r="D81" s="1050">
        <v>110</v>
      </c>
      <c r="E81" s="1050">
        <v>10</v>
      </c>
      <c r="F81" s="1009" t="s">
        <v>642</v>
      </c>
      <c r="G81" s="1050">
        <v>100001021</v>
      </c>
      <c r="H81" s="1050">
        <v>995461</v>
      </c>
      <c r="I81" s="869"/>
      <c r="J81" s="944">
        <v>0.18</v>
      </c>
      <c r="K81" s="1051"/>
      <c r="L81" s="1009" t="s">
        <v>566</v>
      </c>
      <c r="M81" s="1009" t="s">
        <v>564</v>
      </c>
      <c r="N81" s="1009">
        <v>1</v>
      </c>
      <c r="O81" s="1114"/>
      <c r="P81" s="698" t="str">
        <f t="shared" si="0"/>
        <v>Included</v>
      </c>
      <c r="Q81" s="1167">
        <f t="shared" si="1"/>
        <v>0</v>
      </c>
      <c r="R81" s="870">
        <f t="shared" si="2"/>
        <v>0</v>
      </c>
      <c r="S81" s="459">
        <f t="shared" si="3"/>
        <v>0</v>
      </c>
      <c r="AA81" s="564"/>
      <c r="AB81" s="563"/>
    </row>
    <row r="82" spans="1:28" s="459" customFormat="1" ht="44.25" customHeight="1">
      <c r="A82" s="1166">
        <v>16</v>
      </c>
      <c r="B82" s="1050">
        <v>7000009656</v>
      </c>
      <c r="C82" s="1050">
        <v>680</v>
      </c>
      <c r="D82" s="1050">
        <v>110</v>
      </c>
      <c r="E82" s="1050">
        <v>20</v>
      </c>
      <c r="F82" s="1009" t="s">
        <v>642</v>
      </c>
      <c r="G82" s="1050">
        <v>100001024</v>
      </c>
      <c r="H82" s="1050">
        <v>998731</v>
      </c>
      <c r="I82" s="869"/>
      <c r="J82" s="944">
        <v>0.18</v>
      </c>
      <c r="K82" s="1051"/>
      <c r="L82" s="1009" t="s">
        <v>567</v>
      </c>
      <c r="M82" s="1009" t="s">
        <v>564</v>
      </c>
      <c r="N82" s="1009">
        <v>2</v>
      </c>
      <c r="O82" s="1114"/>
      <c r="P82" s="698" t="str">
        <f t="shared" si="0"/>
        <v>Included</v>
      </c>
      <c r="Q82" s="1167">
        <f t="shared" ref="Q82:Q145" si="5">S82</f>
        <v>0</v>
      </c>
      <c r="R82" s="870">
        <f t="shared" ref="R82:R145" si="6">IF(P82="Included",0,P82)</f>
        <v>0</v>
      </c>
      <c r="S82" s="459">
        <f t="shared" ref="S82:S145" si="7">IF(K82="",(R82*J82),(R82*K82))</f>
        <v>0</v>
      </c>
      <c r="AA82" s="564"/>
      <c r="AB82" s="563"/>
    </row>
    <row r="83" spans="1:28" s="459" customFormat="1" ht="44.25" customHeight="1">
      <c r="A83" s="1166">
        <v>17</v>
      </c>
      <c r="B83" s="1050">
        <v>7000009656</v>
      </c>
      <c r="C83" s="1050">
        <v>680</v>
      </c>
      <c r="D83" s="1050">
        <v>110</v>
      </c>
      <c r="E83" s="1050">
        <v>30</v>
      </c>
      <c r="F83" s="1009" t="s">
        <v>642</v>
      </c>
      <c r="G83" s="1050">
        <v>100004930</v>
      </c>
      <c r="H83" s="1050">
        <v>998731</v>
      </c>
      <c r="I83" s="869"/>
      <c r="J83" s="944">
        <v>0.18</v>
      </c>
      <c r="K83" s="1051"/>
      <c r="L83" s="1009" t="s">
        <v>738</v>
      </c>
      <c r="M83" s="1009" t="s">
        <v>564</v>
      </c>
      <c r="N83" s="1009">
        <v>2</v>
      </c>
      <c r="O83" s="1114"/>
      <c r="P83" s="698" t="str">
        <f t="shared" ref="P83:P147" si="8">IF(O83=0, "Included", IF(ISERROR(N83*O83), O83, N83*O83))</f>
        <v>Included</v>
      </c>
      <c r="Q83" s="1167">
        <f t="shared" si="5"/>
        <v>0</v>
      </c>
      <c r="R83" s="870">
        <f t="shared" si="6"/>
        <v>0</v>
      </c>
      <c r="S83" s="459">
        <f t="shared" si="7"/>
        <v>0</v>
      </c>
      <c r="AA83" s="564"/>
      <c r="AB83" s="563"/>
    </row>
    <row r="84" spans="1:28" s="459" customFormat="1" ht="44.25" customHeight="1">
      <c r="A84" s="1166">
        <v>18</v>
      </c>
      <c r="B84" s="1050">
        <v>7000009656</v>
      </c>
      <c r="C84" s="1050">
        <v>680</v>
      </c>
      <c r="D84" s="1050">
        <v>110</v>
      </c>
      <c r="E84" s="1050">
        <v>40</v>
      </c>
      <c r="F84" s="1009" t="s">
        <v>642</v>
      </c>
      <c r="G84" s="1050">
        <v>100004931</v>
      </c>
      <c r="H84" s="1050">
        <v>998731</v>
      </c>
      <c r="I84" s="869"/>
      <c r="J84" s="944">
        <v>0.18</v>
      </c>
      <c r="K84" s="1051"/>
      <c r="L84" s="1009" t="s">
        <v>739</v>
      </c>
      <c r="M84" s="1009" t="s">
        <v>564</v>
      </c>
      <c r="N84" s="1009">
        <v>4</v>
      </c>
      <c r="O84" s="1114"/>
      <c r="P84" s="698" t="str">
        <f t="shared" si="8"/>
        <v>Included</v>
      </c>
      <c r="Q84" s="1167">
        <f t="shared" si="5"/>
        <v>0</v>
      </c>
      <c r="R84" s="870">
        <f t="shared" si="6"/>
        <v>0</v>
      </c>
      <c r="S84" s="459">
        <f t="shared" si="7"/>
        <v>0</v>
      </c>
      <c r="AA84" s="564"/>
      <c r="AB84" s="563"/>
    </row>
    <row r="85" spans="1:28" s="459" customFormat="1" ht="49.5">
      <c r="A85" s="1166">
        <v>19</v>
      </c>
      <c r="B85" s="1050">
        <v>7000009656</v>
      </c>
      <c r="C85" s="1050">
        <v>680</v>
      </c>
      <c r="D85" s="1050">
        <v>110</v>
      </c>
      <c r="E85" s="1050">
        <v>100</v>
      </c>
      <c r="F85" s="1009" t="s">
        <v>642</v>
      </c>
      <c r="G85" s="1050">
        <v>100001010</v>
      </c>
      <c r="H85" s="1050">
        <v>998736</v>
      </c>
      <c r="I85" s="869"/>
      <c r="J85" s="944">
        <v>0.18</v>
      </c>
      <c r="K85" s="1051"/>
      <c r="L85" s="1009" t="s">
        <v>740</v>
      </c>
      <c r="M85" s="1009" t="s">
        <v>565</v>
      </c>
      <c r="N85" s="1009">
        <v>2</v>
      </c>
      <c r="O85" s="1114"/>
      <c r="P85" s="698" t="str">
        <f t="shared" si="8"/>
        <v>Included</v>
      </c>
      <c r="Q85" s="1167">
        <f t="shared" si="5"/>
        <v>0</v>
      </c>
      <c r="R85" s="870">
        <f t="shared" si="6"/>
        <v>0</v>
      </c>
      <c r="S85" s="459">
        <f t="shared" si="7"/>
        <v>0</v>
      </c>
      <c r="AA85" s="564"/>
      <c r="AB85" s="563"/>
    </row>
    <row r="86" spans="1:28" s="459" customFormat="1" ht="33">
      <c r="A86" s="1166">
        <v>20</v>
      </c>
      <c r="B86" s="1050">
        <v>7000009656</v>
      </c>
      <c r="C86" s="1050">
        <v>680</v>
      </c>
      <c r="D86" s="1050">
        <v>110</v>
      </c>
      <c r="E86" s="1050">
        <v>120</v>
      </c>
      <c r="F86" s="1009" t="s">
        <v>642</v>
      </c>
      <c r="G86" s="1050">
        <v>100001885</v>
      </c>
      <c r="H86" s="1050">
        <v>998739</v>
      </c>
      <c r="I86" s="869"/>
      <c r="J86" s="944">
        <v>0.18</v>
      </c>
      <c r="K86" s="1051"/>
      <c r="L86" s="1009" t="s">
        <v>664</v>
      </c>
      <c r="M86" s="1009" t="s">
        <v>564</v>
      </c>
      <c r="N86" s="1009">
        <v>1</v>
      </c>
      <c r="O86" s="1114"/>
      <c r="P86" s="698" t="str">
        <f t="shared" si="8"/>
        <v>Included</v>
      </c>
      <c r="Q86" s="1167">
        <f t="shared" si="5"/>
        <v>0</v>
      </c>
      <c r="R86" s="870">
        <f t="shared" si="6"/>
        <v>0</v>
      </c>
      <c r="S86" s="459">
        <f t="shared" si="7"/>
        <v>0</v>
      </c>
      <c r="AA86" s="564"/>
      <c r="AB86" s="563"/>
    </row>
    <row r="87" spans="1:28" s="459" customFormat="1" ht="49.5">
      <c r="A87" s="1166">
        <v>21</v>
      </c>
      <c r="B87" s="1050">
        <v>7000009656</v>
      </c>
      <c r="C87" s="1050">
        <v>690</v>
      </c>
      <c r="D87" s="1050">
        <v>120</v>
      </c>
      <c r="E87" s="1050">
        <v>10</v>
      </c>
      <c r="F87" s="1009" t="s">
        <v>643</v>
      </c>
      <c r="G87" s="1050">
        <v>100001216</v>
      </c>
      <c r="H87" s="1050">
        <v>995455</v>
      </c>
      <c r="I87" s="869"/>
      <c r="J87" s="944">
        <v>0.18</v>
      </c>
      <c r="K87" s="1051"/>
      <c r="L87" s="1009" t="s">
        <v>741</v>
      </c>
      <c r="M87" s="1009" t="s">
        <v>564</v>
      </c>
      <c r="N87" s="1009">
        <v>6</v>
      </c>
      <c r="O87" s="1114"/>
      <c r="P87" s="698" t="str">
        <f t="shared" si="8"/>
        <v>Included</v>
      </c>
      <c r="Q87" s="1167">
        <f t="shared" si="5"/>
        <v>0</v>
      </c>
      <c r="R87" s="870">
        <f t="shared" si="6"/>
        <v>0</v>
      </c>
      <c r="S87" s="459">
        <f t="shared" si="7"/>
        <v>0</v>
      </c>
      <c r="AA87" s="564"/>
      <c r="AB87" s="563"/>
    </row>
    <row r="88" spans="1:28" s="459" customFormat="1" ht="66">
      <c r="A88" s="1166">
        <v>22</v>
      </c>
      <c r="B88" s="1050">
        <v>7000009656</v>
      </c>
      <c r="C88" s="1050">
        <v>690</v>
      </c>
      <c r="D88" s="1050">
        <v>120</v>
      </c>
      <c r="E88" s="1050">
        <v>20</v>
      </c>
      <c r="F88" s="1009" t="s">
        <v>643</v>
      </c>
      <c r="G88" s="1050">
        <v>100001217</v>
      </c>
      <c r="H88" s="1050">
        <v>995455</v>
      </c>
      <c r="I88" s="869"/>
      <c r="J88" s="944">
        <v>0.18</v>
      </c>
      <c r="K88" s="1051"/>
      <c r="L88" s="1009" t="s">
        <v>742</v>
      </c>
      <c r="M88" s="1009" t="s">
        <v>564</v>
      </c>
      <c r="N88" s="1009">
        <v>6</v>
      </c>
      <c r="O88" s="1114"/>
      <c r="P88" s="698" t="str">
        <f t="shared" si="8"/>
        <v>Included</v>
      </c>
      <c r="Q88" s="1167">
        <f t="shared" si="5"/>
        <v>0</v>
      </c>
      <c r="R88" s="870">
        <f t="shared" si="6"/>
        <v>0</v>
      </c>
      <c r="S88" s="459">
        <f t="shared" si="7"/>
        <v>0</v>
      </c>
      <c r="AA88" s="564"/>
      <c r="AB88" s="563"/>
    </row>
    <row r="89" spans="1:28" s="459" customFormat="1" ht="49.5">
      <c r="A89" s="1166">
        <v>23</v>
      </c>
      <c r="B89" s="1050">
        <v>7000009656</v>
      </c>
      <c r="C89" s="1050">
        <v>690</v>
      </c>
      <c r="D89" s="1050">
        <v>120</v>
      </c>
      <c r="E89" s="1050">
        <v>30</v>
      </c>
      <c r="F89" s="1009" t="s">
        <v>643</v>
      </c>
      <c r="G89" s="1050">
        <v>100001241</v>
      </c>
      <c r="H89" s="1050">
        <v>995455</v>
      </c>
      <c r="I89" s="869"/>
      <c r="J89" s="944">
        <v>0.18</v>
      </c>
      <c r="K89" s="1051"/>
      <c r="L89" s="1009" t="s">
        <v>743</v>
      </c>
      <c r="M89" s="1009" t="s">
        <v>492</v>
      </c>
      <c r="N89" s="1009">
        <v>1</v>
      </c>
      <c r="O89" s="1114"/>
      <c r="P89" s="698" t="str">
        <f t="shared" si="8"/>
        <v>Included</v>
      </c>
      <c r="Q89" s="1167">
        <f t="shared" si="5"/>
        <v>0</v>
      </c>
      <c r="R89" s="870">
        <f t="shared" si="6"/>
        <v>0</v>
      </c>
      <c r="S89" s="459">
        <f t="shared" si="7"/>
        <v>0</v>
      </c>
      <c r="AA89" s="564"/>
      <c r="AB89" s="563"/>
    </row>
    <row r="90" spans="1:28" s="459" customFormat="1" ht="41.25" customHeight="1">
      <c r="A90" s="1166">
        <v>24</v>
      </c>
      <c r="B90" s="1050">
        <v>7000009656</v>
      </c>
      <c r="C90" s="1050">
        <v>760</v>
      </c>
      <c r="D90" s="1050">
        <v>160</v>
      </c>
      <c r="E90" s="1050">
        <v>10</v>
      </c>
      <c r="F90" s="1009" t="s">
        <v>726</v>
      </c>
      <c r="G90" s="1050">
        <v>100002180</v>
      </c>
      <c r="H90" s="1050">
        <v>998736</v>
      </c>
      <c r="I90" s="869"/>
      <c r="J90" s="944">
        <v>0.18</v>
      </c>
      <c r="K90" s="1051"/>
      <c r="L90" s="1009" t="s">
        <v>571</v>
      </c>
      <c r="M90" s="1009" t="s">
        <v>574</v>
      </c>
      <c r="N90" s="1009">
        <v>1</v>
      </c>
      <c r="O90" s="1114"/>
      <c r="P90" s="698" t="str">
        <f t="shared" si="8"/>
        <v>Included</v>
      </c>
      <c r="Q90" s="1167">
        <f t="shared" si="5"/>
        <v>0</v>
      </c>
      <c r="R90" s="870">
        <f t="shared" si="6"/>
        <v>0</v>
      </c>
      <c r="S90" s="459">
        <f t="shared" si="7"/>
        <v>0</v>
      </c>
      <c r="AA90" s="564"/>
      <c r="AB90" s="563"/>
    </row>
    <row r="91" spans="1:28" s="459" customFormat="1" ht="41.25" customHeight="1">
      <c r="A91" s="1166">
        <v>25</v>
      </c>
      <c r="B91" s="1050">
        <v>7000009656</v>
      </c>
      <c r="C91" s="1050">
        <v>760</v>
      </c>
      <c r="D91" s="1050">
        <v>160</v>
      </c>
      <c r="E91" s="1050">
        <v>20</v>
      </c>
      <c r="F91" s="1009" t="s">
        <v>726</v>
      </c>
      <c r="G91" s="1050">
        <v>100002181</v>
      </c>
      <c r="H91" s="1050">
        <v>998736</v>
      </c>
      <c r="I91" s="869"/>
      <c r="J91" s="944">
        <v>0.18</v>
      </c>
      <c r="K91" s="1051"/>
      <c r="L91" s="1009" t="s">
        <v>572</v>
      </c>
      <c r="M91" s="1009" t="s">
        <v>574</v>
      </c>
      <c r="N91" s="1009">
        <v>1</v>
      </c>
      <c r="O91" s="1114"/>
      <c r="P91" s="698" t="str">
        <f t="shared" si="8"/>
        <v>Included</v>
      </c>
      <c r="Q91" s="1167">
        <f t="shared" si="5"/>
        <v>0</v>
      </c>
      <c r="R91" s="870">
        <f t="shared" si="6"/>
        <v>0</v>
      </c>
      <c r="S91" s="459">
        <f t="shared" si="7"/>
        <v>0</v>
      </c>
      <c r="AA91" s="564"/>
      <c r="AB91" s="563"/>
    </row>
    <row r="92" spans="1:28" s="459" customFormat="1" ht="45" customHeight="1">
      <c r="A92" s="1166">
        <v>26</v>
      </c>
      <c r="B92" s="1050">
        <v>7000009656</v>
      </c>
      <c r="C92" s="1050">
        <v>760</v>
      </c>
      <c r="D92" s="1050">
        <v>160</v>
      </c>
      <c r="E92" s="1050">
        <v>30</v>
      </c>
      <c r="F92" s="1009" t="s">
        <v>726</v>
      </c>
      <c r="G92" s="1050">
        <v>100002182</v>
      </c>
      <c r="H92" s="1050">
        <v>998736</v>
      </c>
      <c r="I92" s="869"/>
      <c r="J92" s="944">
        <v>0.18</v>
      </c>
      <c r="K92" s="1051"/>
      <c r="L92" s="1009" t="s">
        <v>573</v>
      </c>
      <c r="M92" s="1009" t="s">
        <v>574</v>
      </c>
      <c r="N92" s="1009">
        <v>1</v>
      </c>
      <c r="O92" s="1114"/>
      <c r="P92" s="698" t="str">
        <f t="shared" si="8"/>
        <v>Included</v>
      </c>
      <c r="Q92" s="1167">
        <f t="shared" si="5"/>
        <v>0</v>
      </c>
      <c r="R92" s="870">
        <f t="shared" si="6"/>
        <v>0</v>
      </c>
      <c r="S92" s="459">
        <f t="shared" si="7"/>
        <v>0</v>
      </c>
      <c r="AA92" s="564"/>
      <c r="AB92" s="563"/>
    </row>
    <row r="93" spans="1:28" s="798" customFormat="1" ht="41.25" customHeight="1">
      <c r="A93" s="1166">
        <v>27</v>
      </c>
      <c r="B93" s="1050">
        <v>7000009656</v>
      </c>
      <c r="C93" s="1050">
        <v>780</v>
      </c>
      <c r="D93" s="1050">
        <v>240</v>
      </c>
      <c r="E93" s="1050">
        <v>10</v>
      </c>
      <c r="F93" s="1009" t="s">
        <v>727</v>
      </c>
      <c r="G93" s="1050">
        <v>100001674</v>
      </c>
      <c r="H93" s="1050">
        <v>995455</v>
      </c>
      <c r="I93" s="869"/>
      <c r="J93" s="944">
        <v>0.18</v>
      </c>
      <c r="K93" s="1051"/>
      <c r="L93" s="1009" t="s">
        <v>629</v>
      </c>
      <c r="M93" s="1009" t="s">
        <v>564</v>
      </c>
      <c r="N93" s="1009">
        <v>24</v>
      </c>
      <c r="O93" s="1114"/>
      <c r="P93" s="698" t="str">
        <f t="shared" si="8"/>
        <v>Included</v>
      </c>
      <c r="Q93" s="1167">
        <f t="shared" si="5"/>
        <v>0</v>
      </c>
      <c r="R93" s="870">
        <f t="shared" si="6"/>
        <v>0</v>
      </c>
      <c r="S93" s="459">
        <f t="shared" si="7"/>
        <v>0</v>
      </c>
      <c r="AA93" s="799"/>
      <c r="AB93" s="800"/>
    </row>
    <row r="94" spans="1:28" s="798" customFormat="1" ht="41.25" customHeight="1">
      <c r="A94" s="1166">
        <v>28</v>
      </c>
      <c r="B94" s="1050">
        <v>7000009656</v>
      </c>
      <c r="C94" s="1050">
        <v>790</v>
      </c>
      <c r="D94" s="1050">
        <v>250</v>
      </c>
      <c r="E94" s="1050">
        <v>10</v>
      </c>
      <c r="F94" s="1009" t="s">
        <v>728</v>
      </c>
      <c r="G94" s="1050">
        <v>100001324</v>
      </c>
      <c r="H94" s="1050">
        <v>995433</v>
      </c>
      <c r="I94" s="869"/>
      <c r="J94" s="944">
        <v>0.18</v>
      </c>
      <c r="K94" s="1051"/>
      <c r="L94" s="1009" t="s">
        <v>582</v>
      </c>
      <c r="M94" s="1009" t="s">
        <v>592</v>
      </c>
      <c r="N94" s="1009">
        <v>1670</v>
      </c>
      <c r="O94" s="1114"/>
      <c r="P94" s="698" t="str">
        <f t="shared" si="8"/>
        <v>Included</v>
      </c>
      <c r="Q94" s="1167">
        <f t="shared" si="5"/>
        <v>0</v>
      </c>
      <c r="R94" s="870">
        <f t="shared" si="6"/>
        <v>0</v>
      </c>
      <c r="S94" s="459">
        <f t="shared" si="7"/>
        <v>0</v>
      </c>
      <c r="AA94" s="799"/>
      <c r="AB94" s="800"/>
    </row>
    <row r="95" spans="1:28" s="798" customFormat="1" ht="24" customHeight="1">
      <c r="A95" s="1166">
        <v>29</v>
      </c>
      <c r="B95" s="1050">
        <v>7000009656</v>
      </c>
      <c r="C95" s="1050">
        <v>790</v>
      </c>
      <c r="D95" s="1050">
        <v>250</v>
      </c>
      <c r="E95" s="1050">
        <v>20</v>
      </c>
      <c r="F95" s="1009" t="s">
        <v>728</v>
      </c>
      <c r="G95" s="1050">
        <v>100001325</v>
      </c>
      <c r="H95" s="1050">
        <v>995454</v>
      </c>
      <c r="I95" s="869"/>
      <c r="J95" s="944">
        <v>0.18</v>
      </c>
      <c r="K95" s="1051"/>
      <c r="L95" s="1009" t="s">
        <v>583</v>
      </c>
      <c r="M95" s="1009" t="s">
        <v>592</v>
      </c>
      <c r="N95" s="1009">
        <v>100</v>
      </c>
      <c r="O95" s="1114"/>
      <c r="P95" s="698" t="str">
        <f t="shared" si="8"/>
        <v>Included</v>
      </c>
      <c r="Q95" s="1167">
        <f t="shared" si="5"/>
        <v>0</v>
      </c>
      <c r="R95" s="870">
        <f t="shared" si="6"/>
        <v>0</v>
      </c>
      <c r="S95" s="459">
        <f t="shared" si="7"/>
        <v>0</v>
      </c>
      <c r="AA95" s="799"/>
      <c r="AB95" s="800"/>
    </row>
    <row r="96" spans="1:28" s="798" customFormat="1" ht="24" customHeight="1">
      <c r="A96" s="1166">
        <v>30</v>
      </c>
      <c r="B96" s="1050">
        <v>7000009656</v>
      </c>
      <c r="C96" s="1050">
        <v>790</v>
      </c>
      <c r="D96" s="1050">
        <v>250</v>
      </c>
      <c r="E96" s="1050">
        <v>30</v>
      </c>
      <c r="F96" s="1009" t="s">
        <v>728</v>
      </c>
      <c r="G96" s="1050">
        <v>100001326</v>
      </c>
      <c r="H96" s="1050">
        <v>995454</v>
      </c>
      <c r="I96" s="869"/>
      <c r="J96" s="944">
        <v>0.18</v>
      </c>
      <c r="K96" s="1051"/>
      <c r="L96" s="1009" t="s">
        <v>584</v>
      </c>
      <c r="M96" s="1009" t="s">
        <v>592</v>
      </c>
      <c r="N96" s="1009">
        <v>5</v>
      </c>
      <c r="O96" s="1114"/>
      <c r="P96" s="698" t="str">
        <f t="shared" si="8"/>
        <v>Included</v>
      </c>
      <c r="Q96" s="1167">
        <f t="shared" si="5"/>
        <v>0</v>
      </c>
      <c r="R96" s="870">
        <f t="shared" si="6"/>
        <v>0</v>
      </c>
      <c r="S96" s="459">
        <f t="shared" si="7"/>
        <v>0</v>
      </c>
      <c r="AA96" s="799"/>
      <c r="AB96" s="800"/>
    </row>
    <row r="97" spans="1:28" s="798" customFormat="1" ht="52.5" customHeight="1">
      <c r="A97" s="1166">
        <v>31</v>
      </c>
      <c r="B97" s="1050">
        <v>7000009656</v>
      </c>
      <c r="C97" s="1050">
        <v>790</v>
      </c>
      <c r="D97" s="1050">
        <v>250</v>
      </c>
      <c r="E97" s="1050">
        <v>40</v>
      </c>
      <c r="F97" s="1009" t="s">
        <v>728</v>
      </c>
      <c r="G97" s="1050">
        <v>100001327</v>
      </c>
      <c r="H97" s="1050">
        <v>995454</v>
      </c>
      <c r="I97" s="869"/>
      <c r="J97" s="944">
        <v>0.18</v>
      </c>
      <c r="K97" s="1051"/>
      <c r="L97" s="1009" t="s">
        <v>631</v>
      </c>
      <c r="M97" s="1009" t="s">
        <v>592</v>
      </c>
      <c r="N97" s="1009">
        <v>400</v>
      </c>
      <c r="O97" s="1114"/>
      <c r="P97" s="698" t="str">
        <f t="shared" si="8"/>
        <v>Included</v>
      </c>
      <c r="Q97" s="1167">
        <f t="shared" si="5"/>
        <v>0</v>
      </c>
      <c r="R97" s="870">
        <f t="shared" si="6"/>
        <v>0</v>
      </c>
      <c r="S97" s="459">
        <f t="shared" si="7"/>
        <v>0</v>
      </c>
      <c r="AA97" s="799"/>
      <c r="AB97" s="800"/>
    </row>
    <row r="98" spans="1:28" s="798" customFormat="1" ht="23.25" customHeight="1">
      <c r="A98" s="1166">
        <v>32</v>
      </c>
      <c r="B98" s="1050">
        <v>7000009656</v>
      </c>
      <c r="C98" s="1050">
        <v>790</v>
      </c>
      <c r="D98" s="1050">
        <v>250</v>
      </c>
      <c r="E98" s="1050">
        <v>50</v>
      </c>
      <c r="F98" s="1009" t="s">
        <v>728</v>
      </c>
      <c r="G98" s="1050">
        <v>100001329</v>
      </c>
      <c r="H98" s="1050">
        <v>995454</v>
      </c>
      <c r="I98" s="869"/>
      <c r="J98" s="944">
        <v>0.18</v>
      </c>
      <c r="K98" s="1051"/>
      <c r="L98" s="1009" t="s">
        <v>585</v>
      </c>
      <c r="M98" s="1009" t="s">
        <v>492</v>
      </c>
      <c r="N98" s="1009">
        <v>30</v>
      </c>
      <c r="O98" s="1114"/>
      <c r="P98" s="698" t="str">
        <f t="shared" si="8"/>
        <v>Included</v>
      </c>
      <c r="Q98" s="1167">
        <f t="shared" si="5"/>
        <v>0</v>
      </c>
      <c r="R98" s="870">
        <f t="shared" si="6"/>
        <v>0</v>
      </c>
      <c r="S98" s="459">
        <f t="shared" si="7"/>
        <v>0</v>
      </c>
      <c r="AA98" s="799"/>
      <c r="AB98" s="800"/>
    </row>
    <row r="99" spans="1:28" s="798" customFormat="1" ht="23.25" customHeight="1">
      <c r="A99" s="1166">
        <v>33</v>
      </c>
      <c r="B99" s="1050">
        <v>7000009656</v>
      </c>
      <c r="C99" s="1050">
        <v>790</v>
      </c>
      <c r="D99" s="1050">
        <v>250</v>
      </c>
      <c r="E99" s="1050">
        <v>60</v>
      </c>
      <c r="F99" s="1009" t="s">
        <v>728</v>
      </c>
      <c r="G99" s="1050">
        <v>100001330</v>
      </c>
      <c r="H99" s="1050">
        <v>995428</v>
      </c>
      <c r="I99" s="869"/>
      <c r="J99" s="944">
        <v>0.18</v>
      </c>
      <c r="K99" s="1051"/>
      <c r="L99" s="1009" t="s">
        <v>586</v>
      </c>
      <c r="M99" s="1009" t="s">
        <v>592</v>
      </c>
      <c r="N99" s="1009">
        <v>92</v>
      </c>
      <c r="O99" s="1114"/>
      <c r="P99" s="698" t="str">
        <f t="shared" si="8"/>
        <v>Included</v>
      </c>
      <c r="Q99" s="1167">
        <f t="shared" si="5"/>
        <v>0</v>
      </c>
      <c r="R99" s="870">
        <f t="shared" si="6"/>
        <v>0</v>
      </c>
      <c r="S99" s="459">
        <f t="shared" si="7"/>
        <v>0</v>
      </c>
      <c r="AA99" s="799"/>
      <c r="AB99" s="800"/>
    </row>
    <row r="100" spans="1:28" s="798" customFormat="1" ht="49.5">
      <c r="A100" s="1166">
        <v>34</v>
      </c>
      <c r="B100" s="1050">
        <v>7000009656</v>
      </c>
      <c r="C100" s="1050">
        <v>790</v>
      </c>
      <c r="D100" s="1050">
        <v>250</v>
      </c>
      <c r="E100" s="1050">
        <v>70</v>
      </c>
      <c r="F100" s="1009" t="s">
        <v>728</v>
      </c>
      <c r="G100" s="1050">
        <v>100001331</v>
      </c>
      <c r="H100" s="1050">
        <v>995455</v>
      </c>
      <c r="I100" s="869"/>
      <c r="J100" s="944">
        <v>0.18</v>
      </c>
      <c r="K100" s="1051"/>
      <c r="L100" s="1009" t="s">
        <v>587</v>
      </c>
      <c r="M100" s="1009" t="s">
        <v>492</v>
      </c>
      <c r="N100" s="1009">
        <v>40</v>
      </c>
      <c r="O100" s="1114"/>
      <c r="P100" s="698" t="str">
        <f t="shared" si="8"/>
        <v>Included</v>
      </c>
      <c r="Q100" s="1167">
        <f t="shared" si="5"/>
        <v>0</v>
      </c>
      <c r="R100" s="870">
        <f t="shared" si="6"/>
        <v>0</v>
      </c>
      <c r="S100" s="459">
        <f t="shared" si="7"/>
        <v>0</v>
      </c>
      <c r="AA100" s="799"/>
      <c r="AB100" s="800"/>
    </row>
    <row r="101" spans="1:28" s="798" customFormat="1" ht="49.5">
      <c r="A101" s="1166">
        <v>35</v>
      </c>
      <c r="B101" s="1050">
        <v>7000009656</v>
      </c>
      <c r="C101" s="1050">
        <v>790</v>
      </c>
      <c r="D101" s="1050">
        <v>250</v>
      </c>
      <c r="E101" s="1050">
        <v>80</v>
      </c>
      <c r="F101" s="1009" t="s">
        <v>728</v>
      </c>
      <c r="G101" s="1050">
        <v>100001376</v>
      </c>
      <c r="H101" s="1050">
        <v>995428</v>
      </c>
      <c r="I101" s="869"/>
      <c r="J101" s="944">
        <v>0.18</v>
      </c>
      <c r="K101" s="1051"/>
      <c r="L101" s="1009" t="s">
        <v>744</v>
      </c>
      <c r="M101" s="1009" t="s">
        <v>593</v>
      </c>
      <c r="N101" s="1009">
        <v>1500</v>
      </c>
      <c r="O101" s="1114"/>
      <c r="P101" s="698" t="str">
        <f t="shared" si="8"/>
        <v>Included</v>
      </c>
      <c r="Q101" s="1167">
        <f t="shared" si="5"/>
        <v>0</v>
      </c>
      <c r="R101" s="870">
        <f t="shared" si="6"/>
        <v>0</v>
      </c>
      <c r="S101" s="459">
        <f t="shared" si="7"/>
        <v>0</v>
      </c>
      <c r="AA101" s="799"/>
      <c r="AB101" s="800"/>
    </row>
    <row r="102" spans="1:28" s="798" customFormat="1" ht="66">
      <c r="A102" s="1166">
        <v>36</v>
      </c>
      <c r="B102" s="1050">
        <v>7000009656</v>
      </c>
      <c r="C102" s="1050">
        <v>790</v>
      </c>
      <c r="D102" s="1050">
        <v>250</v>
      </c>
      <c r="E102" s="1050">
        <v>110</v>
      </c>
      <c r="F102" s="1009" t="s">
        <v>728</v>
      </c>
      <c r="G102" s="1050">
        <v>100001458</v>
      </c>
      <c r="H102" s="1050">
        <v>995421</v>
      </c>
      <c r="I102" s="869"/>
      <c r="J102" s="944">
        <v>0.18</v>
      </c>
      <c r="K102" s="1051"/>
      <c r="L102" s="1009" t="s">
        <v>745</v>
      </c>
      <c r="M102" s="1009" t="s">
        <v>593</v>
      </c>
      <c r="N102" s="1009">
        <v>150</v>
      </c>
      <c r="O102" s="1114"/>
      <c r="P102" s="698" t="str">
        <f t="shared" si="8"/>
        <v>Included</v>
      </c>
      <c r="Q102" s="1167">
        <f t="shared" si="5"/>
        <v>0</v>
      </c>
      <c r="R102" s="870">
        <f t="shared" si="6"/>
        <v>0</v>
      </c>
      <c r="S102" s="459">
        <f t="shared" si="7"/>
        <v>0</v>
      </c>
      <c r="AA102" s="799"/>
      <c r="AB102" s="800"/>
    </row>
    <row r="103" spans="1:28" s="798" customFormat="1" ht="33">
      <c r="A103" s="1166">
        <v>37</v>
      </c>
      <c r="B103" s="1050">
        <v>7000009656</v>
      </c>
      <c r="C103" s="1050">
        <v>790</v>
      </c>
      <c r="D103" s="1050">
        <v>250</v>
      </c>
      <c r="E103" s="1050">
        <v>180</v>
      </c>
      <c r="F103" s="1009" t="s">
        <v>728</v>
      </c>
      <c r="G103" s="1050">
        <v>100001412</v>
      </c>
      <c r="H103" s="1050">
        <v>995462</v>
      </c>
      <c r="I103" s="869"/>
      <c r="J103" s="944">
        <v>0.18</v>
      </c>
      <c r="K103" s="1051"/>
      <c r="L103" s="1009" t="s">
        <v>590</v>
      </c>
      <c r="M103" s="1009" t="s">
        <v>594</v>
      </c>
      <c r="N103" s="1009">
        <v>10</v>
      </c>
      <c r="O103" s="1114"/>
      <c r="P103" s="698" t="str">
        <f t="shared" si="8"/>
        <v>Included</v>
      </c>
      <c r="Q103" s="1167">
        <f t="shared" si="5"/>
        <v>0</v>
      </c>
      <c r="R103" s="870">
        <f t="shared" si="6"/>
        <v>0</v>
      </c>
      <c r="S103" s="459">
        <f t="shared" si="7"/>
        <v>0</v>
      </c>
      <c r="AA103" s="799"/>
      <c r="AB103" s="800"/>
    </row>
    <row r="104" spans="1:28" s="798" customFormat="1" ht="33">
      <c r="A104" s="1166">
        <v>38</v>
      </c>
      <c r="B104" s="1050">
        <v>7000009656</v>
      </c>
      <c r="C104" s="1050">
        <v>790</v>
      </c>
      <c r="D104" s="1050">
        <v>250</v>
      </c>
      <c r="E104" s="1050">
        <v>190</v>
      </c>
      <c r="F104" s="1009" t="s">
        <v>728</v>
      </c>
      <c r="G104" s="1050">
        <v>100001413</v>
      </c>
      <c r="H104" s="1050">
        <v>995462</v>
      </c>
      <c r="I104" s="869"/>
      <c r="J104" s="944">
        <v>0.18</v>
      </c>
      <c r="K104" s="1051"/>
      <c r="L104" s="1009" t="s">
        <v>591</v>
      </c>
      <c r="M104" s="1009" t="s">
        <v>594</v>
      </c>
      <c r="N104" s="1009">
        <v>5</v>
      </c>
      <c r="O104" s="1114"/>
      <c r="P104" s="698" t="str">
        <f t="shared" si="8"/>
        <v>Included</v>
      </c>
      <c r="Q104" s="1167">
        <f t="shared" si="5"/>
        <v>0</v>
      </c>
      <c r="R104" s="870">
        <f t="shared" si="6"/>
        <v>0</v>
      </c>
      <c r="S104" s="459">
        <f t="shared" si="7"/>
        <v>0</v>
      </c>
      <c r="AA104" s="799"/>
      <c r="AB104" s="800"/>
    </row>
    <row r="105" spans="1:28" s="798" customFormat="1" ht="33">
      <c r="A105" s="1166">
        <v>39</v>
      </c>
      <c r="B105" s="1050">
        <v>7000009656</v>
      </c>
      <c r="C105" s="1050">
        <v>790</v>
      </c>
      <c r="D105" s="1050">
        <v>250</v>
      </c>
      <c r="E105" s="1050">
        <v>200</v>
      </c>
      <c r="F105" s="1009" t="s">
        <v>728</v>
      </c>
      <c r="G105" s="1050">
        <v>100001414</v>
      </c>
      <c r="H105" s="1050">
        <v>995462</v>
      </c>
      <c r="I105" s="869"/>
      <c r="J105" s="944">
        <v>0.18</v>
      </c>
      <c r="K105" s="1051"/>
      <c r="L105" s="1009" t="s">
        <v>746</v>
      </c>
      <c r="M105" s="1009" t="s">
        <v>594</v>
      </c>
      <c r="N105" s="1009">
        <v>5</v>
      </c>
      <c r="O105" s="1114"/>
      <c r="P105" s="698" t="str">
        <f t="shared" si="8"/>
        <v>Included</v>
      </c>
      <c r="Q105" s="1167">
        <f t="shared" si="5"/>
        <v>0</v>
      </c>
      <c r="R105" s="870">
        <f t="shared" si="6"/>
        <v>0</v>
      </c>
      <c r="S105" s="459">
        <f t="shared" si="7"/>
        <v>0</v>
      </c>
      <c r="AA105" s="799"/>
      <c r="AB105" s="800"/>
    </row>
    <row r="106" spans="1:28" s="798" customFormat="1" ht="33">
      <c r="A106" s="1166">
        <v>40</v>
      </c>
      <c r="B106" s="1050">
        <v>7000009656</v>
      </c>
      <c r="C106" s="1050">
        <v>790</v>
      </c>
      <c r="D106" s="1050">
        <v>250</v>
      </c>
      <c r="E106" s="1050">
        <v>210</v>
      </c>
      <c r="F106" s="1009" t="s">
        <v>728</v>
      </c>
      <c r="G106" s="1050">
        <v>100001415</v>
      </c>
      <c r="H106" s="1050">
        <v>995462</v>
      </c>
      <c r="I106" s="869"/>
      <c r="J106" s="944">
        <v>0.18</v>
      </c>
      <c r="K106" s="1051"/>
      <c r="L106" s="1009" t="s">
        <v>747</v>
      </c>
      <c r="M106" s="1009" t="s">
        <v>594</v>
      </c>
      <c r="N106" s="1009">
        <v>5</v>
      </c>
      <c r="O106" s="1114"/>
      <c r="P106" s="698" t="str">
        <f t="shared" si="8"/>
        <v>Included</v>
      </c>
      <c r="Q106" s="1167">
        <f t="shared" si="5"/>
        <v>0</v>
      </c>
      <c r="R106" s="870">
        <f t="shared" si="6"/>
        <v>0</v>
      </c>
      <c r="S106" s="459">
        <f t="shared" si="7"/>
        <v>0</v>
      </c>
      <c r="AA106" s="799"/>
      <c r="AB106" s="800"/>
    </row>
    <row r="107" spans="1:28" s="798" customFormat="1" ht="66">
      <c r="A107" s="1166">
        <v>41</v>
      </c>
      <c r="B107" s="1050">
        <v>7000009656</v>
      </c>
      <c r="C107" s="1050">
        <v>790</v>
      </c>
      <c r="D107" s="1050">
        <v>250</v>
      </c>
      <c r="E107" s="1050">
        <v>230</v>
      </c>
      <c r="F107" s="1009" t="s">
        <v>728</v>
      </c>
      <c r="G107" s="1050">
        <v>100001721</v>
      </c>
      <c r="H107" s="1050">
        <v>995428</v>
      </c>
      <c r="I107" s="869"/>
      <c r="J107" s="944">
        <v>0.18</v>
      </c>
      <c r="K107" s="1051"/>
      <c r="L107" s="1009" t="s">
        <v>748</v>
      </c>
      <c r="M107" s="1009" t="s">
        <v>592</v>
      </c>
      <c r="N107" s="1009">
        <v>50</v>
      </c>
      <c r="O107" s="1114"/>
      <c r="P107" s="698" t="str">
        <f t="shared" si="8"/>
        <v>Included</v>
      </c>
      <c r="Q107" s="1167">
        <f t="shared" si="5"/>
        <v>0</v>
      </c>
      <c r="R107" s="870">
        <f t="shared" si="6"/>
        <v>0</v>
      </c>
      <c r="S107" s="459">
        <f t="shared" si="7"/>
        <v>0</v>
      </c>
      <c r="AA107" s="799"/>
      <c r="AB107" s="800"/>
    </row>
    <row r="108" spans="1:28" s="798" customFormat="1" ht="27.75" customHeight="1">
      <c r="A108" s="1166">
        <v>42</v>
      </c>
      <c r="B108" s="1050">
        <v>7000009656</v>
      </c>
      <c r="C108" s="1050">
        <v>790</v>
      </c>
      <c r="D108" s="1050">
        <v>250</v>
      </c>
      <c r="E108" s="1050">
        <v>240</v>
      </c>
      <c r="F108" s="1009" t="s">
        <v>728</v>
      </c>
      <c r="G108" s="1050">
        <v>100001411</v>
      </c>
      <c r="H108" s="1050">
        <v>995462</v>
      </c>
      <c r="I108" s="869"/>
      <c r="J108" s="944">
        <v>0.18</v>
      </c>
      <c r="K108" s="1051"/>
      <c r="L108" s="1009" t="s">
        <v>589</v>
      </c>
      <c r="M108" s="1009" t="s">
        <v>564</v>
      </c>
      <c r="N108" s="1009">
        <v>1</v>
      </c>
      <c r="O108" s="1114"/>
      <c r="P108" s="698" t="str">
        <f t="shared" si="8"/>
        <v>Included</v>
      </c>
      <c r="Q108" s="1167">
        <f t="shared" si="5"/>
        <v>0</v>
      </c>
      <c r="R108" s="870">
        <f t="shared" si="6"/>
        <v>0</v>
      </c>
      <c r="S108" s="459">
        <f t="shared" si="7"/>
        <v>0</v>
      </c>
      <c r="AA108" s="799"/>
      <c r="AB108" s="800"/>
    </row>
    <row r="109" spans="1:28" s="798" customFormat="1" ht="27.75" customHeight="1">
      <c r="A109" s="1166">
        <v>43</v>
      </c>
      <c r="B109" s="1050">
        <v>7000009656</v>
      </c>
      <c r="C109" s="1050">
        <v>840</v>
      </c>
      <c r="D109" s="1050">
        <v>280</v>
      </c>
      <c r="E109" s="1050">
        <v>10</v>
      </c>
      <c r="F109" s="1009" t="s">
        <v>646</v>
      </c>
      <c r="G109" s="1050">
        <v>100000328</v>
      </c>
      <c r="H109" s="1050">
        <v>998736</v>
      </c>
      <c r="I109" s="869"/>
      <c r="J109" s="944">
        <v>0.18</v>
      </c>
      <c r="K109" s="1051"/>
      <c r="L109" s="1009" t="s">
        <v>668</v>
      </c>
      <c r="M109" s="1009" t="s">
        <v>564</v>
      </c>
      <c r="N109" s="1009">
        <v>6</v>
      </c>
      <c r="O109" s="1114"/>
      <c r="P109" s="698" t="str">
        <f t="shared" si="8"/>
        <v>Included</v>
      </c>
      <c r="Q109" s="1167">
        <f t="shared" si="5"/>
        <v>0</v>
      </c>
      <c r="R109" s="870">
        <f t="shared" si="6"/>
        <v>0</v>
      </c>
      <c r="S109" s="459">
        <f t="shared" si="7"/>
        <v>0</v>
      </c>
      <c r="AA109" s="799"/>
      <c r="AB109" s="800"/>
    </row>
    <row r="110" spans="1:28" s="798" customFormat="1" ht="27.75" customHeight="1">
      <c r="A110" s="1166">
        <v>44</v>
      </c>
      <c r="B110" s="1050">
        <v>7000009656</v>
      </c>
      <c r="C110" s="1050">
        <v>840</v>
      </c>
      <c r="D110" s="1050">
        <v>280</v>
      </c>
      <c r="E110" s="1050">
        <v>20</v>
      </c>
      <c r="F110" s="1009" t="s">
        <v>646</v>
      </c>
      <c r="G110" s="1050">
        <v>100000340</v>
      </c>
      <c r="H110" s="1050">
        <v>998736</v>
      </c>
      <c r="I110" s="869"/>
      <c r="J110" s="944">
        <v>0.18</v>
      </c>
      <c r="K110" s="1051"/>
      <c r="L110" s="1009" t="s">
        <v>749</v>
      </c>
      <c r="M110" s="1009" t="s">
        <v>564</v>
      </c>
      <c r="N110" s="1009">
        <v>6</v>
      </c>
      <c r="O110" s="1114"/>
      <c r="P110" s="698" t="str">
        <f t="shared" si="8"/>
        <v>Included</v>
      </c>
      <c r="Q110" s="1167">
        <f t="shared" si="5"/>
        <v>0</v>
      </c>
      <c r="R110" s="870">
        <f t="shared" si="6"/>
        <v>0</v>
      </c>
      <c r="S110" s="459">
        <f t="shared" si="7"/>
        <v>0</v>
      </c>
      <c r="AA110" s="799"/>
      <c r="AB110" s="800"/>
    </row>
    <row r="111" spans="1:28" s="798" customFormat="1" ht="33">
      <c r="A111" s="1166">
        <v>45</v>
      </c>
      <c r="B111" s="1050">
        <v>7000009656</v>
      </c>
      <c r="C111" s="1050">
        <v>850</v>
      </c>
      <c r="D111" s="1050">
        <v>290</v>
      </c>
      <c r="E111" s="1050">
        <v>10</v>
      </c>
      <c r="F111" s="1009" t="s">
        <v>647</v>
      </c>
      <c r="G111" s="1050">
        <v>100002069</v>
      </c>
      <c r="H111" s="1050">
        <v>998736</v>
      </c>
      <c r="I111" s="869"/>
      <c r="J111" s="944">
        <v>0.18</v>
      </c>
      <c r="K111" s="1051"/>
      <c r="L111" s="1009" t="s">
        <v>750</v>
      </c>
      <c r="M111" s="1009" t="s">
        <v>564</v>
      </c>
      <c r="N111" s="1009">
        <v>2</v>
      </c>
      <c r="O111" s="1114"/>
      <c r="P111" s="698" t="str">
        <f t="shared" si="8"/>
        <v>Included</v>
      </c>
      <c r="Q111" s="1167">
        <f t="shared" si="5"/>
        <v>0</v>
      </c>
      <c r="R111" s="870">
        <f t="shared" si="6"/>
        <v>0</v>
      </c>
      <c r="S111" s="459">
        <f t="shared" si="7"/>
        <v>0</v>
      </c>
      <c r="AA111" s="799"/>
      <c r="AB111" s="800"/>
    </row>
    <row r="112" spans="1:28" s="798" customFormat="1" ht="33">
      <c r="A112" s="1166">
        <v>46</v>
      </c>
      <c r="B112" s="1050">
        <v>7000009656</v>
      </c>
      <c r="C112" s="1050">
        <v>850</v>
      </c>
      <c r="D112" s="1050">
        <v>290</v>
      </c>
      <c r="E112" s="1050">
        <v>20</v>
      </c>
      <c r="F112" s="1009" t="s">
        <v>647</v>
      </c>
      <c r="G112" s="1050">
        <v>100002075</v>
      </c>
      <c r="H112" s="1050">
        <v>998736</v>
      </c>
      <c r="I112" s="869"/>
      <c r="J112" s="944">
        <v>0.18</v>
      </c>
      <c r="K112" s="1051"/>
      <c r="L112" s="1009" t="s">
        <v>751</v>
      </c>
      <c r="M112" s="1009" t="s">
        <v>564</v>
      </c>
      <c r="N112" s="1009">
        <v>1</v>
      </c>
      <c r="O112" s="1114"/>
      <c r="P112" s="698" t="str">
        <f t="shared" si="8"/>
        <v>Included</v>
      </c>
      <c r="Q112" s="1167">
        <f t="shared" si="5"/>
        <v>0</v>
      </c>
      <c r="R112" s="870">
        <f t="shared" si="6"/>
        <v>0</v>
      </c>
      <c r="S112" s="459">
        <f t="shared" si="7"/>
        <v>0</v>
      </c>
      <c r="AA112" s="799"/>
      <c r="AB112" s="800"/>
    </row>
    <row r="113" spans="1:28" s="798" customFormat="1" ht="49.5">
      <c r="A113" s="1166">
        <v>47</v>
      </c>
      <c r="B113" s="1050">
        <v>7000009656</v>
      </c>
      <c r="C113" s="1050">
        <v>880</v>
      </c>
      <c r="D113" s="1050">
        <v>310</v>
      </c>
      <c r="E113" s="1050">
        <v>10</v>
      </c>
      <c r="F113" s="1009" t="s">
        <v>729</v>
      </c>
      <c r="G113" s="1050">
        <v>100001680</v>
      </c>
      <c r="H113" s="1050">
        <v>995455</v>
      </c>
      <c r="I113" s="869"/>
      <c r="J113" s="944">
        <v>0.18</v>
      </c>
      <c r="K113" s="1051"/>
      <c r="L113" s="1009" t="s">
        <v>580</v>
      </c>
      <c r="M113" s="1009" t="s">
        <v>492</v>
      </c>
      <c r="N113" s="1009">
        <v>0.2</v>
      </c>
      <c r="O113" s="1114"/>
      <c r="P113" s="698" t="str">
        <f t="shared" si="8"/>
        <v>Included</v>
      </c>
      <c r="Q113" s="1167">
        <f t="shared" si="5"/>
        <v>0</v>
      </c>
      <c r="R113" s="870">
        <f t="shared" si="6"/>
        <v>0</v>
      </c>
      <c r="S113" s="459">
        <f t="shared" si="7"/>
        <v>0</v>
      </c>
      <c r="AA113" s="799"/>
      <c r="AB113" s="800"/>
    </row>
    <row r="114" spans="1:28" s="798" customFormat="1" ht="53.25" customHeight="1">
      <c r="A114" s="1166">
        <v>48</v>
      </c>
      <c r="B114" s="1050">
        <v>7000009656</v>
      </c>
      <c r="C114" s="1050">
        <v>880</v>
      </c>
      <c r="D114" s="1050">
        <v>310</v>
      </c>
      <c r="E114" s="1050">
        <v>20</v>
      </c>
      <c r="F114" s="1009" t="s">
        <v>729</v>
      </c>
      <c r="G114" s="1050">
        <v>100001681</v>
      </c>
      <c r="H114" s="1050">
        <v>995455</v>
      </c>
      <c r="I114" s="869"/>
      <c r="J114" s="944">
        <v>0.18</v>
      </c>
      <c r="K114" s="1051"/>
      <c r="L114" s="1009" t="s">
        <v>581</v>
      </c>
      <c r="M114" s="1009" t="s">
        <v>492</v>
      </c>
      <c r="N114" s="1009">
        <v>0.2</v>
      </c>
      <c r="O114" s="1114"/>
      <c r="P114" s="698" t="str">
        <f t="shared" si="8"/>
        <v>Included</v>
      </c>
      <c r="Q114" s="1167">
        <f t="shared" si="5"/>
        <v>0</v>
      </c>
      <c r="R114" s="870">
        <f t="shared" si="6"/>
        <v>0</v>
      </c>
      <c r="S114" s="459">
        <f t="shared" si="7"/>
        <v>0</v>
      </c>
      <c r="AA114" s="799"/>
      <c r="AB114" s="800"/>
    </row>
    <row r="115" spans="1:28" s="798" customFormat="1" ht="30" customHeight="1">
      <c r="A115" s="1314" t="s">
        <v>676</v>
      </c>
      <c r="B115" s="1326" t="s">
        <v>677</v>
      </c>
      <c r="C115" s="1327"/>
      <c r="D115" s="1328"/>
      <c r="E115" s="1310"/>
      <c r="F115" s="1310"/>
      <c r="G115" s="1310"/>
      <c r="H115" s="1310"/>
      <c r="I115" s="1311"/>
      <c r="J115" s="1312"/>
      <c r="K115" s="1313"/>
      <c r="L115" s="1298"/>
      <c r="M115" s="1299"/>
      <c r="N115" s="1310"/>
      <c r="O115" s="1300"/>
      <c r="P115" s="1301"/>
      <c r="Q115" s="1167">
        <f t="shared" si="5"/>
        <v>0</v>
      </c>
      <c r="R115" s="870">
        <f t="shared" si="6"/>
        <v>0</v>
      </c>
      <c r="S115" s="459">
        <f t="shared" si="7"/>
        <v>0</v>
      </c>
      <c r="AA115" s="799"/>
      <c r="AB115" s="800"/>
    </row>
    <row r="116" spans="1:28" s="798" customFormat="1" ht="49.5">
      <c r="A116" s="1166">
        <v>1</v>
      </c>
      <c r="B116" s="1050">
        <v>7000009656</v>
      </c>
      <c r="C116" s="1050">
        <v>940</v>
      </c>
      <c r="D116" s="1050">
        <v>20</v>
      </c>
      <c r="E116" s="1050">
        <v>10</v>
      </c>
      <c r="F116" s="1009" t="s">
        <v>755</v>
      </c>
      <c r="G116" s="1050">
        <v>100000021</v>
      </c>
      <c r="H116" s="1050">
        <v>998736</v>
      </c>
      <c r="I116" s="869"/>
      <c r="J116" s="944">
        <v>0.18</v>
      </c>
      <c r="K116" s="1051"/>
      <c r="L116" s="1084" t="s">
        <v>758</v>
      </c>
      <c r="M116" s="1080" t="s">
        <v>564</v>
      </c>
      <c r="N116" s="1080">
        <v>1</v>
      </c>
      <c r="O116" s="1114"/>
      <c r="P116" s="698" t="str">
        <f t="shared" si="8"/>
        <v>Included</v>
      </c>
      <c r="Q116" s="1167">
        <f t="shared" si="5"/>
        <v>0</v>
      </c>
      <c r="R116" s="870">
        <f t="shared" si="6"/>
        <v>0</v>
      </c>
      <c r="S116" s="459">
        <f t="shared" si="7"/>
        <v>0</v>
      </c>
      <c r="AA116" s="799"/>
      <c r="AB116" s="800"/>
    </row>
    <row r="117" spans="1:28" s="798" customFormat="1" ht="49.5">
      <c r="A117" s="1166">
        <v>2</v>
      </c>
      <c r="B117" s="1050">
        <v>7000009656</v>
      </c>
      <c r="C117" s="1050">
        <v>940</v>
      </c>
      <c r="D117" s="1050">
        <v>20</v>
      </c>
      <c r="E117" s="1050">
        <v>20</v>
      </c>
      <c r="F117" s="1009" t="s">
        <v>755</v>
      </c>
      <c r="G117" s="1050">
        <v>100001915</v>
      </c>
      <c r="H117" s="1050">
        <v>998736</v>
      </c>
      <c r="I117" s="869"/>
      <c r="J117" s="944">
        <v>0.18</v>
      </c>
      <c r="K117" s="1051"/>
      <c r="L117" s="1084" t="s">
        <v>685</v>
      </c>
      <c r="M117" s="1080" t="s">
        <v>565</v>
      </c>
      <c r="N117" s="1080">
        <v>1</v>
      </c>
      <c r="O117" s="1114"/>
      <c r="P117" s="698" t="str">
        <f t="shared" si="8"/>
        <v>Included</v>
      </c>
      <c r="Q117" s="1167">
        <f t="shared" si="5"/>
        <v>0</v>
      </c>
      <c r="R117" s="870">
        <f t="shared" si="6"/>
        <v>0</v>
      </c>
      <c r="S117" s="459">
        <f t="shared" si="7"/>
        <v>0</v>
      </c>
      <c r="AA117" s="799"/>
      <c r="AB117" s="800"/>
    </row>
    <row r="118" spans="1:28" s="798" customFormat="1" ht="49.5">
      <c r="A118" s="1166">
        <v>3</v>
      </c>
      <c r="B118" s="1050">
        <v>7000009656</v>
      </c>
      <c r="C118" s="1050">
        <v>940</v>
      </c>
      <c r="D118" s="1050">
        <v>20</v>
      </c>
      <c r="E118" s="1050">
        <v>30</v>
      </c>
      <c r="F118" s="1009" t="s">
        <v>755</v>
      </c>
      <c r="G118" s="1050">
        <v>100000003</v>
      </c>
      <c r="H118" s="1050">
        <v>998736</v>
      </c>
      <c r="I118" s="869"/>
      <c r="J118" s="944">
        <v>0.18</v>
      </c>
      <c r="K118" s="1051"/>
      <c r="L118" s="1084" t="s">
        <v>731</v>
      </c>
      <c r="M118" s="1080" t="s">
        <v>564</v>
      </c>
      <c r="N118" s="1080">
        <v>1</v>
      </c>
      <c r="O118" s="1114"/>
      <c r="P118" s="698" t="str">
        <f t="shared" si="8"/>
        <v>Included</v>
      </c>
      <c r="Q118" s="1167">
        <f t="shared" si="5"/>
        <v>0</v>
      </c>
      <c r="R118" s="870">
        <f t="shared" si="6"/>
        <v>0</v>
      </c>
      <c r="S118" s="459">
        <f t="shared" si="7"/>
        <v>0</v>
      </c>
      <c r="AA118" s="799"/>
      <c r="AB118" s="800"/>
    </row>
    <row r="119" spans="1:28" s="798" customFormat="1" ht="49.5">
      <c r="A119" s="1166">
        <v>4</v>
      </c>
      <c r="B119" s="1050">
        <v>7000009656</v>
      </c>
      <c r="C119" s="1050">
        <v>940</v>
      </c>
      <c r="D119" s="1050">
        <v>20</v>
      </c>
      <c r="E119" s="1050">
        <v>40</v>
      </c>
      <c r="F119" s="1009" t="s">
        <v>755</v>
      </c>
      <c r="G119" s="1050">
        <v>100000004</v>
      </c>
      <c r="H119" s="1050">
        <v>998736</v>
      </c>
      <c r="I119" s="869"/>
      <c r="J119" s="944">
        <v>0.18</v>
      </c>
      <c r="K119" s="1051"/>
      <c r="L119" s="1084" t="s">
        <v>579</v>
      </c>
      <c r="M119" s="1080" t="s">
        <v>564</v>
      </c>
      <c r="N119" s="1080">
        <v>1</v>
      </c>
      <c r="O119" s="1114"/>
      <c r="P119" s="698" t="str">
        <f t="shared" si="8"/>
        <v>Included</v>
      </c>
      <c r="Q119" s="1167">
        <f t="shared" si="5"/>
        <v>0</v>
      </c>
      <c r="R119" s="870">
        <f t="shared" si="6"/>
        <v>0</v>
      </c>
      <c r="S119" s="459">
        <f t="shared" si="7"/>
        <v>0</v>
      </c>
      <c r="AA119" s="799"/>
      <c r="AB119" s="800"/>
    </row>
    <row r="120" spans="1:28" s="798" customFormat="1" ht="49.5">
      <c r="A120" s="1166">
        <v>5</v>
      </c>
      <c r="B120" s="1050">
        <v>7000009656</v>
      </c>
      <c r="C120" s="1050">
        <v>940</v>
      </c>
      <c r="D120" s="1050">
        <v>20</v>
      </c>
      <c r="E120" s="1050">
        <v>50</v>
      </c>
      <c r="F120" s="1009" t="s">
        <v>755</v>
      </c>
      <c r="G120" s="1050">
        <v>100002238</v>
      </c>
      <c r="H120" s="1050">
        <v>998736</v>
      </c>
      <c r="I120" s="869"/>
      <c r="J120" s="944">
        <v>0.18</v>
      </c>
      <c r="K120" s="1051"/>
      <c r="L120" s="1084" t="s">
        <v>709</v>
      </c>
      <c r="M120" s="1080" t="s">
        <v>565</v>
      </c>
      <c r="N120" s="1080">
        <v>1</v>
      </c>
      <c r="O120" s="1114"/>
      <c r="P120" s="698" t="str">
        <f t="shared" si="8"/>
        <v>Included</v>
      </c>
      <c r="Q120" s="1167">
        <f t="shared" si="5"/>
        <v>0</v>
      </c>
      <c r="R120" s="870">
        <f t="shared" si="6"/>
        <v>0</v>
      </c>
      <c r="S120" s="459">
        <f t="shared" si="7"/>
        <v>0</v>
      </c>
      <c r="AA120" s="799"/>
      <c r="AB120" s="800"/>
    </row>
    <row r="121" spans="1:28" s="798" customFormat="1">
      <c r="A121" s="1166">
        <v>6</v>
      </c>
      <c r="B121" s="1050">
        <v>7000009656</v>
      </c>
      <c r="C121" s="1050">
        <v>1050</v>
      </c>
      <c r="D121" s="1050">
        <v>70</v>
      </c>
      <c r="E121" s="1050">
        <v>10</v>
      </c>
      <c r="F121" s="1009" t="s">
        <v>679</v>
      </c>
      <c r="G121" s="1050">
        <v>100000372</v>
      </c>
      <c r="H121" s="1050">
        <v>998736</v>
      </c>
      <c r="I121" s="869"/>
      <c r="J121" s="944">
        <v>0.18</v>
      </c>
      <c r="K121" s="1051"/>
      <c r="L121" s="1084" t="s">
        <v>759</v>
      </c>
      <c r="M121" s="1080" t="s">
        <v>565</v>
      </c>
      <c r="N121" s="1080">
        <v>1</v>
      </c>
      <c r="O121" s="1114"/>
      <c r="P121" s="698" t="str">
        <f t="shared" si="8"/>
        <v>Included</v>
      </c>
      <c r="Q121" s="1167">
        <f t="shared" si="5"/>
        <v>0</v>
      </c>
      <c r="R121" s="870">
        <f t="shared" si="6"/>
        <v>0</v>
      </c>
      <c r="S121" s="459">
        <f t="shared" si="7"/>
        <v>0</v>
      </c>
      <c r="AA121" s="799"/>
      <c r="AB121" s="800"/>
    </row>
    <row r="122" spans="1:28" s="798" customFormat="1" ht="33">
      <c r="A122" s="1166">
        <v>7</v>
      </c>
      <c r="B122" s="1050">
        <v>7000009656</v>
      </c>
      <c r="C122" s="1050">
        <v>1050</v>
      </c>
      <c r="D122" s="1050">
        <v>70</v>
      </c>
      <c r="E122" s="1050">
        <v>30</v>
      </c>
      <c r="F122" s="1009" t="s">
        <v>679</v>
      </c>
      <c r="G122" s="1050">
        <v>100003583</v>
      </c>
      <c r="H122" s="1050">
        <v>998736</v>
      </c>
      <c r="I122" s="869"/>
      <c r="J122" s="944">
        <v>0.18</v>
      </c>
      <c r="K122" s="1051"/>
      <c r="L122" s="1084" t="s">
        <v>760</v>
      </c>
      <c r="M122" s="1080" t="s">
        <v>565</v>
      </c>
      <c r="N122" s="1080">
        <v>2</v>
      </c>
      <c r="O122" s="1114"/>
      <c r="P122" s="698" t="str">
        <f t="shared" si="8"/>
        <v>Included</v>
      </c>
      <c r="Q122" s="1167">
        <f t="shared" si="5"/>
        <v>0</v>
      </c>
      <c r="R122" s="870">
        <f t="shared" si="6"/>
        <v>0</v>
      </c>
      <c r="S122" s="459">
        <f t="shared" si="7"/>
        <v>0</v>
      </c>
      <c r="AA122" s="799"/>
      <c r="AB122" s="800"/>
    </row>
    <row r="123" spans="1:28" s="798" customFormat="1">
      <c r="A123" s="1166">
        <v>8</v>
      </c>
      <c r="B123" s="1050">
        <v>7000009656</v>
      </c>
      <c r="C123" s="1050">
        <v>1050</v>
      </c>
      <c r="D123" s="1050">
        <v>70</v>
      </c>
      <c r="E123" s="1050">
        <v>40</v>
      </c>
      <c r="F123" s="1009" t="s">
        <v>679</v>
      </c>
      <c r="G123" s="1050">
        <v>100003589</v>
      </c>
      <c r="H123" s="1050">
        <v>998736</v>
      </c>
      <c r="I123" s="869"/>
      <c r="J123" s="944">
        <v>0.18</v>
      </c>
      <c r="K123" s="1051"/>
      <c r="L123" s="1084" t="s">
        <v>761</v>
      </c>
      <c r="M123" s="1080" t="s">
        <v>565</v>
      </c>
      <c r="N123" s="1080">
        <v>3</v>
      </c>
      <c r="O123" s="1114"/>
      <c r="P123" s="698" t="str">
        <f t="shared" si="8"/>
        <v>Included</v>
      </c>
      <c r="Q123" s="1167">
        <f t="shared" si="5"/>
        <v>0</v>
      </c>
      <c r="R123" s="870">
        <f t="shared" si="6"/>
        <v>0</v>
      </c>
      <c r="S123" s="459">
        <f t="shared" si="7"/>
        <v>0</v>
      </c>
      <c r="AA123" s="799"/>
      <c r="AB123" s="800"/>
    </row>
    <row r="124" spans="1:28" s="798" customFormat="1" ht="33">
      <c r="A124" s="1166">
        <v>9</v>
      </c>
      <c r="B124" s="1050">
        <v>7000009656</v>
      </c>
      <c r="C124" s="1050">
        <v>1050</v>
      </c>
      <c r="D124" s="1050">
        <v>70</v>
      </c>
      <c r="E124" s="1050">
        <v>60</v>
      </c>
      <c r="F124" s="1009" t="s">
        <v>679</v>
      </c>
      <c r="G124" s="1050">
        <v>100000513</v>
      </c>
      <c r="H124" s="1050">
        <v>998731</v>
      </c>
      <c r="I124" s="869"/>
      <c r="J124" s="944">
        <v>0.18</v>
      </c>
      <c r="K124" s="1051"/>
      <c r="L124" s="1084" t="s">
        <v>762</v>
      </c>
      <c r="M124" s="1080" t="s">
        <v>565</v>
      </c>
      <c r="N124" s="1080">
        <v>1</v>
      </c>
      <c r="O124" s="1114"/>
      <c r="P124" s="698" t="str">
        <f t="shared" si="8"/>
        <v>Included</v>
      </c>
      <c r="Q124" s="1167">
        <f t="shared" si="5"/>
        <v>0</v>
      </c>
      <c r="R124" s="870">
        <f t="shared" si="6"/>
        <v>0</v>
      </c>
      <c r="S124" s="459">
        <f t="shared" si="7"/>
        <v>0</v>
      </c>
      <c r="AA124" s="799"/>
      <c r="AB124" s="800"/>
    </row>
    <row r="125" spans="1:28" s="798" customFormat="1" ht="33">
      <c r="A125" s="1166">
        <v>10</v>
      </c>
      <c r="B125" s="1050">
        <v>7000009656</v>
      </c>
      <c r="C125" s="1050">
        <v>1050</v>
      </c>
      <c r="D125" s="1050">
        <v>70</v>
      </c>
      <c r="E125" s="1050">
        <v>70</v>
      </c>
      <c r="F125" s="1009" t="s">
        <v>679</v>
      </c>
      <c r="G125" s="1050">
        <v>100004481</v>
      </c>
      <c r="H125" s="1050">
        <v>998736</v>
      </c>
      <c r="I125" s="869"/>
      <c r="J125" s="944">
        <v>0.18</v>
      </c>
      <c r="K125" s="1051"/>
      <c r="L125" s="1084" t="s">
        <v>763</v>
      </c>
      <c r="M125" s="1080" t="s">
        <v>565</v>
      </c>
      <c r="N125" s="1080">
        <v>2</v>
      </c>
      <c r="O125" s="1114"/>
      <c r="P125" s="698" t="str">
        <f t="shared" si="8"/>
        <v>Included</v>
      </c>
      <c r="Q125" s="1167">
        <f t="shared" si="5"/>
        <v>0</v>
      </c>
      <c r="R125" s="870">
        <f t="shared" si="6"/>
        <v>0</v>
      </c>
      <c r="S125" s="459">
        <f t="shared" si="7"/>
        <v>0</v>
      </c>
      <c r="AA125" s="799"/>
      <c r="AB125" s="800"/>
    </row>
    <row r="126" spans="1:28" s="798" customFormat="1" ht="66">
      <c r="A126" s="1166">
        <v>11</v>
      </c>
      <c r="B126" s="1050">
        <v>7000009656</v>
      </c>
      <c r="C126" s="1050">
        <v>1050</v>
      </c>
      <c r="D126" s="1050">
        <v>70</v>
      </c>
      <c r="E126" s="1050">
        <v>80</v>
      </c>
      <c r="F126" s="1009" t="s">
        <v>679</v>
      </c>
      <c r="G126" s="1050">
        <v>100000519</v>
      </c>
      <c r="H126" s="1050">
        <v>998736</v>
      </c>
      <c r="I126" s="869"/>
      <c r="J126" s="944">
        <v>0.18</v>
      </c>
      <c r="K126" s="1051"/>
      <c r="L126" s="1084" t="s">
        <v>764</v>
      </c>
      <c r="M126" s="1080" t="s">
        <v>565</v>
      </c>
      <c r="N126" s="1080">
        <v>1</v>
      </c>
      <c r="O126" s="1114"/>
      <c r="P126" s="698" t="str">
        <f t="shared" si="8"/>
        <v>Included</v>
      </c>
      <c r="Q126" s="1167">
        <f t="shared" si="5"/>
        <v>0</v>
      </c>
      <c r="R126" s="870">
        <f t="shared" si="6"/>
        <v>0</v>
      </c>
      <c r="S126" s="459">
        <f t="shared" si="7"/>
        <v>0</v>
      </c>
      <c r="AA126" s="799"/>
      <c r="AB126" s="800"/>
    </row>
    <row r="127" spans="1:28" s="798" customFormat="1" ht="49.5">
      <c r="A127" s="1166">
        <v>12</v>
      </c>
      <c r="B127" s="1050">
        <v>7000009656</v>
      </c>
      <c r="C127" s="1050">
        <v>1050</v>
      </c>
      <c r="D127" s="1050">
        <v>70</v>
      </c>
      <c r="E127" s="1050">
        <v>90</v>
      </c>
      <c r="F127" s="1009" t="s">
        <v>679</v>
      </c>
      <c r="G127" s="1050">
        <v>100002415</v>
      </c>
      <c r="H127" s="1050">
        <v>998736</v>
      </c>
      <c r="I127" s="869"/>
      <c r="J127" s="944">
        <v>0.18</v>
      </c>
      <c r="K127" s="1051"/>
      <c r="L127" s="1084" t="s">
        <v>765</v>
      </c>
      <c r="M127" s="1080" t="s">
        <v>594</v>
      </c>
      <c r="N127" s="1080">
        <v>105</v>
      </c>
      <c r="O127" s="1114"/>
      <c r="P127" s="698" t="str">
        <f t="shared" si="8"/>
        <v>Included</v>
      </c>
      <c r="Q127" s="1167">
        <f t="shared" si="5"/>
        <v>0</v>
      </c>
      <c r="R127" s="870">
        <f t="shared" si="6"/>
        <v>0</v>
      </c>
      <c r="S127" s="459">
        <f t="shared" si="7"/>
        <v>0</v>
      </c>
      <c r="AA127" s="799"/>
      <c r="AB127" s="800"/>
    </row>
    <row r="128" spans="1:28" s="798" customFormat="1" ht="33">
      <c r="A128" s="1166">
        <v>13</v>
      </c>
      <c r="B128" s="1050">
        <v>7000009656</v>
      </c>
      <c r="C128" s="1050">
        <v>1050</v>
      </c>
      <c r="D128" s="1050">
        <v>70</v>
      </c>
      <c r="E128" s="1050">
        <v>100</v>
      </c>
      <c r="F128" s="1009" t="s">
        <v>679</v>
      </c>
      <c r="G128" s="1050">
        <v>100003241</v>
      </c>
      <c r="H128" s="1050">
        <v>998736</v>
      </c>
      <c r="I128" s="869"/>
      <c r="J128" s="944">
        <v>0.18</v>
      </c>
      <c r="K128" s="1051"/>
      <c r="L128" s="1084" t="s">
        <v>766</v>
      </c>
      <c r="M128" s="1080" t="s">
        <v>565</v>
      </c>
      <c r="N128" s="1080">
        <v>3</v>
      </c>
      <c r="O128" s="1114"/>
      <c r="P128" s="698" t="str">
        <f t="shared" si="8"/>
        <v>Included</v>
      </c>
      <c r="Q128" s="1167">
        <f t="shared" si="5"/>
        <v>0</v>
      </c>
      <c r="R128" s="870">
        <f t="shared" si="6"/>
        <v>0</v>
      </c>
      <c r="S128" s="459">
        <f t="shared" si="7"/>
        <v>0</v>
      </c>
      <c r="AA128" s="799"/>
      <c r="AB128" s="800"/>
    </row>
    <row r="129" spans="1:28" s="798" customFormat="1" ht="49.5">
      <c r="A129" s="1166">
        <v>14</v>
      </c>
      <c r="B129" s="1050">
        <v>7000009656</v>
      </c>
      <c r="C129" s="1050">
        <v>1050</v>
      </c>
      <c r="D129" s="1050">
        <v>70</v>
      </c>
      <c r="E129" s="1050">
        <v>120</v>
      </c>
      <c r="F129" s="1009" t="s">
        <v>679</v>
      </c>
      <c r="G129" s="1050">
        <v>100002166</v>
      </c>
      <c r="H129" s="1050">
        <v>998731</v>
      </c>
      <c r="I129" s="869"/>
      <c r="J129" s="944">
        <v>0.18</v>
      </c>
      <c r="K129" s="1051"/>
      <c r="L129" s="1084" t="s">
        <v>767</v>
      </c>
      <c r="M129" s="1080" t="s">
        <v>565</v>
      </c>
      <c r="N129" s="1080">
        <v>1</v>
      </c>
      <c r="O129" s="1114"/>
      <c r="P129" s="698" t="str">
        <f t="shared" si="8"/>
        <v>Included</v>
      </c>
      <c r="Q129" s="1167">
        <f t="shared" si="5"/>
        <v>0</v>
      </c>
      <c r="R129" s="870">
        <f t="shared" si="6"/>
        <v>0</v>
      </c>
      <c r="S129" s="459">
        <f t="shared" si="7"/>
        <v>0</v>
      </c>
      <c r="AA129" s="799"/>
      <c r="AB129" s="800"/>
    </row>
    <row r="130" spans="1:28" s="798" customFormat="1" ht="33">
      <c r="A130" s="1166">
        <v>15</v>
      </c>
      <c r="B130" s="1050">
        <v>7000009656</v>
      </c>
      <c r="C130" s="1050">
        <v>1050</v>
      </c>
      <c r="D130" s="1050">
        <v>70</v>
      </c>
      <c r="E130" s="1050">
        <v>150</v>
      </c>
      <c r="F130" s="1009" t="s">
        <v>679</v>
      </c>
      <c r="G130" s="1050">
        <v>100003764</v>
      </c>
      <c r="H130" s="1050">
        <v>998736</v>
      </c>
      <c r="I130" s="869"/>
      <c r="J130" s="944">
        <v>0.18</v>
      </c>
      <c r="K130" s="1051"/>
      <c r="L130" s="1084" t="s">
        <v>768</v>
      </c>
      <c r="M130" s="1080" t="s">
        <v>594</v>
      </c>
      <c r="N130" s="1080">
        <v>75</v>
      </c>
      <c r="O130" s="1114"/>
      <c r="P130" s="698" t="str">
        <f t="shared" si="8"/>
        <v>Included</v>
      </c>
      <c r="Q130" s="1167">
        <f t="shared" si="5"/>
        <v>0</v>
      </c>
      <c r="R130" s="870">
        <f t="shared" si="6"/>
        <v>0</v>
      </c>
      <c r="S130" s="459">
        <f t="shared" si="7"/>
        <v>0</v>
      </c>
      <c r="AA130" s="799"/>
      <c r="AB130" s="800"/>
    </row>
    <row r="131" spans="1:28" s="798" customFormat="1" ht="33">
      <c r="A131" s="1166">
        <v>16</v>
      </c>
      <c r="B131" s="1050">
        <v>7000009656</v>
      </c>
      <c r="C131" s="1050">
        <v>1120</v>
      </c>
      <c r="D131" s="1050">
        <v>90</v>
      </c>
      <c r="E131" s="1050">
        <v>10</v>
      </c>
      <c r="F131" s="1009" t="s">
        <v>680</v>
      </c>
      <c r="G131" s="1050">
        <v>100000737</v>
      </c>
      <c r="H131" s="1050">
        <v>998736</v>
      </c>
      <c r="I131" s="869"/>
      <c r="J131" s="944">
        <v>0.18</v>
      </c>
      <c r="K131" s="1051"/>
      <c r="L131" s="1084" t="s">
        <v>769</v>
      </c>
      <c r="M131" s="1080" t="s">
        <v>564</v>
      </c>
      <c r="N131" s="1080">
        <v>1</v>
      </c>
      <c r="O131" s="1114"/>
      <c r="P131" s="698" t="str">
        <f t="shared" si="8"/>
        <v>Included</v>
      </c>
      <c r="Q131" s="1167">
        <f t="shared" si="5"/>
        <v>0</v>
      </c>
      <c r="R131" s="870">
        <f t="shared" si="6"/>
        <v>0</v>
      </c>
      <c r="S131" s="459">
        <f t="shared" si="7"/>
        <v>0</v>
      </c>
      <c r="AA131" s="799"/>
      <c r="AB131" s="800"/>
    </row>
    <row r="132" spans="1:28" s="798" customFormat="1" ht="33">
      <c r="A132" s="1166">
        <v>17</v>
      </c>
      <c r="B132" s="1050">
        <v>7000009656</v>
      </c>
      <c r="C132" s="1050">
        <v>1120</v>
      </c>
      <c r="D132" s="1050">
        <v>90</v>
      </c>
      <c r="E132" s="1050">
        <v>20</v>
      </c>
      <c r="F132" s="1009" t="s">
        <v>680</v>
      </c>
      <c r="G132" s="1050">
        <v>100000808</v>
      </c>
      <c r="H132" s="1050">
        <v>998736</v>
      </c>
      <c r="I132" s="869"/>
      <c r="J132" s="944">
        <v>0.18</v>
      </c>
      <c r="K132" s="1051"/>
      <c r="L132" s="1084" t="s">
        <v>698</v>
      </c>
      <c r="M132" s="1080" t="s">
        <v>565</v>
      </c>
      <c r="N132" s="1080">
        <v>1</v>
      </c>
      <c r="O132" s="1114"/>
      <c r="P132" s="698" t="str">
        <f t="shared" si="8"/>
        <v>Included</v>
      </c>
      <c r="Q132" s="1167">
        <f t="shared" si="5"/>
        <v>0</v>
      </c>
      <c r="R132" s="870">
        <f t="shared" si="6"/>
        <v>0</v>
      </c>
      <c r="S132" s="459">
        <f t="shared" si="7"/>
        <v>0</v>
      </c>
      <c r="AA132" s="799"/>
      <c r="AB132" s="800"/>
    </row>
    <row r="133" spans="1:28" s="798" customFormat="1" ht="33">
      <c r="A133" s="1166">
        <v>18</v>
      </c>
      <c r="B133" s="1050">
        <v>7000009656</v>
      </c>
      <c r="C133" s="1050">
        <v>1120</v>
      </c>
      <c r="D133" s="1050">
        <v>90</v>
      </c>
      <c r="E133" s="1050">
        <v>30</v>
      </c>
      <c r="F133" s="1009" t="s">
        <v>680</v>
      </c>
      <c r="G133" s="1050">
        <v>100000827</v>
      </c>
      <c r="H133" s="1050">
        <v>998736</v>
      </c>
      <c r="I133" s="869"/>
      <c r="J133" s="944">
        <v>0.18</v>
      </c>
      <c r="K133" s="1051"/>
      <c r="L133" s="1084" t="s">
        <v>699</v>
      </c>
      <c r="M133" s="1080" t="s">
        <v>565</v>
      </c>
      <c r="N133" s="1080">
        <v>1</v>
      </c>
      <c r="O133" s="1114"/>
      <c r="P133" s="698" t="str">
        <f t="shared" si="8"/>
        <v>Included</v>
      </c>
      <c r="Q133" s="1167">
        <f t="shared" si="5"/>
        <v>0</v>
      </c>
      <c r="R133" s="870">
        <f t="shared" si="6"/>
        <v>0</v>
      </c>
      <c r="S133" s="459">
        <f t="shared" si="7"/>
        <v>0</v>
      </c>
      <c r="AA133" s="799"/>
      <c r="AB133" s="800"/>
    </row>
    <row r="134" spans="1:28" s="798" customFormat="1" ht="33">
      <c r="A134" s="1166">
        <v>19</v>
      </c>
      <c r="B134" s="1050">
        <v>7000009656</v>
      </c>
      <c r="C134" s="1050">
        <v>1120</v>
      </c>
      <c r="D134" s="1050">
        <v>90</v>
      </c>
      <c r="E134" s="1050">
        <v>40</v>
      </c>
      <c r="F134" s="1009" t="s">
        <v>680</v>
      </c>
      <c r="G134" s="1050">
        <v>100000739</v>
      </c>
      <c r="H134" s="1050">
        <v>998736</v>
      </c>
      <c r="I134" s="869"/>
      <c r="J134" s="944">
        <v>0.18</v>
      </c>
      <c r="K134" s="1051"/>
      <c r="L134" s="1084" t="s">
        <v>770</v>
      </c>
      <c r="M134" s="1080" t="s">
        <v>564</v>
      </c>
      <c r="N134" s="1080">
        <v>1</v>
      </c>
      <c r="O134" s="1114"/>
      <c r="P134" s="698" t="str">
        <f t="shared" si="8"/>
        <v>Included</v>
      </c>
      <c r="Q134" s="1167">
        <f t="shared" si="5"/>
        <v>0</v>
      </c>
      <c r="R134" s="870">
        <f t="shared" si="6"/>
        <v>0</v>
      </c>
      <c r="S134" s="459">
        <f t="shared" si="7"/>
        <v>0</v>
      </c>
      <c r="AA134" s="799"/>
      <c r="AB134" s="800"/>
    </row>
    <row r="135" spans="1:28" s="798" customFormat="1" ht="33">
      <c r="A135" s="1166">
        <v>20</v>
      </c>
      <c r="B135" s="1050">
        <v>7000009656</v>
      </c>
      <c r="C135" s="1050">
        <v>1120</v>
      </c>
      <c r="D135" s="1050">
        <v>90</v>
      </c>
      <c r="E135" s="1050">
        <v>50</v>
      </c>
      <c r="F135" s="1009" t="s">
        <v>680</v>
      </c>
      <c r="G135" s="1050">
        <v>100000745</v>
      </c>
      <c r="H135" s="1050">
        <v>998736</v>
      </c>
      <c r="I135" s="869"/>
      <c r="J135" s="944">
        <v>0.18</v>
      </c>
      <c r="K135" s="1051"/>
      <c r="L135" s="1084" t="s">
        <v>625</v>
      </c>
      <c r="M135" s="1080" t="s">
        <v>564</v>
      </c>
      <c r="N135" s="1080">
        <v>1</v>
      </c>
      <c r="O135" s="1114"/>
      <c r="P135" s="698" t="str">
        <f t="shared" si="8"/>
        <v>Included</v>
      </c>
      <c r="Q135" s="1167">
        <f t="shared" si="5"/>
        <v>0</v>
      </c>
      <c r="R135" s="870">
        <f t="shared" si="6"/>
        <v>0</v>
      </c>
      <c r="S135" s="459">
        <f t="shared" si="7"/>
        <v>0</v>
      </c>
      <c r="AA135" s="799"/>
      <c r="AB135" s="800"/>
    </row>
    <row r="136" spans="1:28" s="798" customFormat="1" ht="33">
      <c r="A136" s="1166">
        <v>21</v>
      </c>
      <c r="B136" s="1050">
        <v>7000009656</v>
      </c>
      <c r="C136" s="1050">
        <v>1120</v>
      </c>
      <c r="D136" s="1050">
        <v>90</v>
      </c>
      <c r="E136" s="1050">
        <v>60</v>
      </c>
      <c r="F136" s="1009" t="s">
        <v>680</v>
      </c>
      <c r="G136" s="1050">
        <v>100002350</v>
      </c>
      <c r="H136" s="1050">
        <v>998736</v>
      </c>
      <c r="I136" s="869"/>
      <c r="J136" s="944">
        <v>0.18</v>
      </c>
      <c r="K136" s="1051"/>
      <c r="L136" s="1084" t="s">
        <v>771</v>
      </c>
      <c r="M136" s="1080" t="s">
        <v>564</v>
      </c>
      <c r="N136" s="1080">
        <v>1</v>
      </c>
      <c r="O136" s="1114"/>
      <c r="P136" s="698" t="str">
        <f t="shared" si="8"/>
        <v>Included</v>
      </c>
      <c r="Q136" s="1167">
        <f t="shared" si="5"/>
        <v>0</v>
      </c>
      <c r="R136" s="870">
        <f t="shared" si="6"/>
        <v>0</v>
      </c>
      <c r="S136" s="459">
        <f t="shared" si="7"/>
        <v>0</v>
      </c>
      <c r="AA136" s="799"/>
      <c r="AB136" s="800"/>
    </row>
    <row r="137" spans="1:28" s="798" customFormat="1" ht="33">
      <c r="A137" s="1166">
        <v>22</v>
      </c>
      <c r="B137" s="1050">
        <v>7000009656</v>
      </c>
      <c r="C137" s="1050">
        <v>1190</v>
      </c>
      <c r="D137" s="1050">
        <v>110</v>
      </c>
      <c r="E137" s="1050">
        <v>10</v>
      </c>
      <c r="F137" s="1009" t="s">
        <v>642</v>
      </c>
      <c r="G137" s="1050">
        <v>100001021</v>
      </c>
      <c r="H137" s="1050">
        <v>995461</v>
      </c>
      <c r="I137" s="869"/>
      <c r="J137" s="944">
        <v>0.18</v>
      </c>
      <c r="K137" s="1051"/>
      <c r="L137" s="1084" t="s">
        <v>566</v>
      </c>
      <c r="M137" s="1080" t="s">
        <v>564</v>
      </c>
      <c r="N137" s="1080">
        <v>1</v>
      </c>
      <c r="O137" s="1114"/>
      <c r="P137" s="698" t="str">
        <f t="shared" si="8"/>
        <v>Included</v>
      </c>
      <c r="Q137" s="1167">
        <f t="shared" si="5"/>
        <v>0</v>
      </c>
      <c r="R137" s="870">
        <f t="shared" si="6"/>
        <v>0</v>
      </c>
      <c r="S137" s="459">
        <f t="shared" si="7"/>
        <v>0</v>
      </c>
      <c r="AA137" s="799"/>
      <c r="AB137" s="800"/>
    </row>
    <row r="138" spans="1:28" s="798" customFormat="1" ht="33">
      <c r="A138" s="1166">
        <v>23</v>
      </c>
      <c r="B138" s="1050">
        <v>7000009656</v>
      </c>
      <c r="C138" s="1050">
        <v>1190</v>
      </c>
      <c r="D138" s="1050">
        <v>110</v>
      </c>
      <c r="E138" s="1050">
        <v>20</v>
      </c>
      <c r="F138" s="1009" t="s">
        <v>642</v>
      </c>
      <c r="G138" s="1050">
        <v>100001024</v>
      </c>
      <c r="H138" s="1050">
        <v>998731</v>
      </c>
      <c r="I138" s="869"/>
      <c r="J138" s="944">
        <v>0.18</v>
      </c>
      <c r="K138" s="1051"/>
      <c r="L138" s="1084" t="s">
        <v>567</v>
      </c>
      <c r="M138" s="1080" t="s">
        <v>564</v>
      </c>
      <c r="N138" s="1080">
        <v>1</v>
      </c>
      <c r="O138" s="1114"/>
      <c r="P138" s="698" t="str">
        <f t="shared" si="8"/>
        <v>Included</v>
      </c>
      <c r="Q138" s="1167">
        <f t="shared" si="5"/>
        <v>0</v>
      </c>
      <c r="R138" s="870">
        <f t="shared" si="6"/>
        <v>0</v>
      </c>
      <c r="S138" s="459">
        <f t="shared" si="7"/>
        <v>0</v>
      </c>
      <c r="AA138" s="799"/>
      <c r="AB138" s="800"/>
    </row>
    <row r="139" spans="1:28" s="798" customFormat="1" ht="33">
      <c r="A139" s="1166">
        <v>24</v>
      </c>
      <c r="B139" s="1050">
        <v>7000009656</v>
      </c>
      <c r="C139" s="1050">
        <v>1190</v>
      </c>
      <c r="D139" s="1050">
        <v>110</v>
      </c>
      <c r="E139" s="1050">
        <v>30</v>
      </c>
      <c r="F139" s="1009" t="s">
        <v>642</v>
      </c>
      <c r="G139" s="1050">
        <v>100004930</v>
      </c>
      <c r="H139" s="1050">
        <v>998731</v>
      </c>
      <c r="I139" s="869"/>
      <c r="J139" s="944">
        <v>0.18</v>
      </c>
      <c r="K139" s="1051"/>
      <c r="L139" s="1084" t="s">
        <v>738</v>
      </c>
      <c r="M139" s="1080" t="s">
        <v>564</v>
      </c>
      <c r="N139" s="1080">
        <v>2</v>
      </c>
      <c r="O139" s="1114"/>
      <c r="P139" s="698" t="str">
        <f t="shared" si="8"/>
        <v>Included</v>
      </c>
      <c r="Q139" s="1167">
        <f t="shared" si="5"/>
        <v>0</v>
      </c>
      <c r="R139" s="870">
        <f t="shared" si="6"/>
        <v>0</v>
      </c>
      <c r="S139" s="459">
        <f t="shared" si="7"/>
        <v>0</v>
      </c>
      <c r="AA139" s="799"/>
      <c r="AB139" s="800"/>
    </row>
    <row r="140" spans="1:28" s="798" customFormat="1" ht="33">
      <c r="A140" s="1166">
        <v>25</v>
      </c>
      <c r="B140" s="1050">
        <v>7000009656</v>
      </c>
      <c r="C140" s="1050">
        <v>1190</v>
      </c>
      <c r="D140" s="1050">
        <v>110</v>
      </c>
      <c r="E140" s="1050">
        <v>40</v>
      </c>
      <c r="F140" s="1009" t="s">
        <v>642</v>
      </c>
      <c r="G140" s="1050">
        <v>100004931</v>
      </c>
      <c r="H140" s="1050">
        <v>998731</v>
      </c>
      <c r="I140" s="869"/>
      <c r="J140" s="944">
        <v>0.18</v>
      </c>
      <c r="K140" s="1051"/>
      <c r="L140" s="1084" t="s">
        <v>739</v>
      </c>
      <c r="M140" s="1080" t="s">
        <v>564</v>
      </c>
      <c r="N140" s="1080">
        <v>4</v>
      </c>
      <c r="O140" s="1114"/>
      <c r="P140" s="698" t="str">
        <f t="shared" si="8"/>
        <v>Included</v>
      </c>
      <c r="Q140" s="1167">
        <f t="shared" si="5"/>
        <v>0</v>
      </c>
      <c r="R140" s="870">
        <f t="shared" si="6"/>
        <v>0</v>
      </c>
      <c r="S140" s="459">
        <f t="shared" si="7"/>
        <v>0</v>
      </c>
      <c r="AA140" s="799"/>
      <c r="AB140" s="800"/>
    </row>
    <row r="141" spans="1:28" s="798" customFormat="1" ht="49.5">
      <c r="A141" s="1166">
        <v>26</v>
      </c>
      <c r="B141" s="1050">
        <v>7000009656</v>
      </c>
      <c r="C141" s="1050">
        <v>1190</v>
      </c>
      <c r="D141" s="1050">
        <v>110</v>
      </c>
      <c r="E141" s="1050">
        <v>100</v>
      </c>
      <c r="F141" s="1009" t="s">
        <v>642</v>
      </c>
      <c r="G141" s="1050">
        <v>100000989</v>
      </c>
      <c r="H141" s="1050">
        <v>998736</v>
      </c>
      <c r="I141" s="869"/>
      <c r="J141" s="944">
        <v>0.18</v>
      </c>
      <c r="K141" s="1051"/>
      <c r="L141" s="1084" t="s">
        <v>772</v>
      </c>
      <c r="M141" s="1080" t="s">
        <v>565</v>
      </c>
      <c r="N141" s="1080">
        <v>1</v>
      </c>
      <c r="O141" s="1114"/>
      <c r="P141" s="698" t="str">
        <f t="shared" si="8"/>
        <v>Included</v>
      </c>
      <c r="Q141" s="1167">
        <f t="shared" si="5"/>
        <v>0</v>
      </c>
      <c r="R141" s="870">
        <f t="shared" si="6"/>
        <v>0</v>
      </c>
      <c r="S141" s="459">
        <f t="shared" si="7"/>
        <v>0</v>
      </c>
      <c r="AA141" s="799"/>
      <c r="AB141" s="800"/>
    </row>
    <row r="142" spans="1:28" s="798" customFormat="1" ht="33">
      <c r="A142" s="1166">
        <v>27</v>
      </c>
      <c r="B142" s="1050">
        <v>7000009656</v>
      </c>
      <c r="C142" s="1050">
        <v>1190</v>
      </c>
      <c r="D142" s="1050">
        <v>110</v>
      </c>
      <c r="E142" s="1050">
        <v>110</v>
      </c>
      <c r="F142" s="1009" t="s">
        <v>642</v>
      </c>
      <c r="G142" s="1050">
        <v>100001885</v>
      </c>
      <c r="H142" s="1050">
        <v>998739</v>
      </c>
      <c r="I142" s="869"/>
      <c r="J142" s="944">
        <v>0.18</v>
      </c>
      <c r="K142" s="1051"/>
      <c r="L142" s="1084" t="s">
        <v>664</v>
      </c>
      <c r="M142" s="1080" t="s">
        <v>564</v>
      </c>
      <c r="N142" s="1080">
        <v>1</v>
      </c>
      <c r="O142" s="1114"/>
      <c r="P142" s="698" t="str">
        <f t="shared" si="8"/>
        <v>Included</v>
      </c>
      <c r="Q142" s="1167">
        <f t="shared" si="5"/>
        <v>0</v>
      </c>
      <c r="R142" s="870">
        <f t="shared" si="6"/>
        <v>0</v>
      </c>
      <c r="S142" s="459">
        <f t="shared" si="7"/>
        <v>0</v>
      </c>
      <c r="AA142" s="799"/>
      <c r="AB142" s="800"/>
    </row>
    <row r="143" spans="1:28" s="798" customFormat="1" ht="49.5">
      <c r="A143" s="1166">
        <v>28</v>
      </c>
      <c r="B143" s="1050">
        <v>7000009656</v>
      </c>
      <c r="C143" s="1050">
        <v>1290</v>
      </c>
      <c r="D143" s="1050">
        <v>130</v>
      </c>
      <c r="E143" s="1050">
        <v>10</v>
      </c>
      <c r="F143" s="1009" t="s">
        <v>681</v>
      </c>
      <c r="G143" s="1050">
        <v>100001224</v>
      </c>
      <c r="H143" s="1050">
        <v>995455</v>
      </c>
      <c r="I143" s="869"/>
      <c r="J143" s="944">
        <v>0.18</v>
      </c>
      <c r="K143" s="1051"/>
      <c r="L143" s="1084" t="s">
        <v>773</v>
      </c>
      <c r="M143" s="1080" t="s">
        <v>564</v>
      </c>
      <c r="N143" s="1080">
        <v>3</v>
      </c>
      <c r="O143" s="1114"/>
      <c r="P143" s="698" t="str">
        <f t="shared" si="8"/>
        <v>Included</v>
      </c>
      <c r="Q143" s="1167">
        <f t="shared" si="5"/>
        <v>0</v>
      </c>
      <c r="R143" s="870">
        <f t="shared" si="6"/>
        <v>0</v>
      </c>
      <c r="S143" s="459">
        <f t="shared" si="7"/>
        <v>0</v>
      </c>
      <c r="AA143" s="799"/>
      <c r="AB143" s="800"/>
    </row>
    <row r="144" spans="1:28" s="798" customFormat="1" ht="49.5">
      <c r="A144" s="1166">
        <v>29</v>
      </c>
      <c r="B144" s="1050">
        <v>7000009656</v>
      </c>
      <c r="C144" s="1050">
        <v>1290</v>
      </c>
      <c r="D144" s="1050">
        <v>130</v>
      </c>
      <c r="E144" s="1050">
        <v>20</v>
      </c>
      <c r="F144" s="1009" t="s">
        <v>681</v>
      </c>
      <c r="G144" s="1050">
        <v>100002267</v>
      </c>
      <c r="H144" s="1050">
        <v>995455</v>
      </c>
      <c r="I144" s="869"/>
      <c r="J144" s="944">
        <v>0.18</v>
      </c>
      <c r="K144" s="1051"/>
      <c r="L144" s="1084" t="s">
        <v>627</v>
      </c>
      <c r="M144" s="1080" t="s">
        <v>564</v>
      </c>
      <c r="N144" s="1080">
        <v>3</v>
      </c>
      <c r="O144" s="1114"/>
      <c r="P144" s="698" t="str">
        <f t="shared" si="8"/>
        <v>Included</v>
      </c>
      <c r="Q144" s="1167">
        <f t="shared" si="5"/>
        <v>0</v>
      </c>
      <c r="R144" s="870">
        <f t="shared" si="6"/>
        <v>0</v>
      </c>
      <c r="S144" s="459">
        <f t="shared" si="7"/>
        <v>0</v>
      </c>
      <c r="AA144" s="799"/>
      <c r="AB144" s="800"/>
    </row>
    <row r="145" spans="1:28" s="798" customFormat="1" ht="49.5">
      <c r="A145" s="1166">
        <v>30</v>
      </c>
      <c r="B145" s="1050">
        <v>7000009656</v>
      </c>
      <c r="C145" s="1050">
        <v>1290</v>
      </c>
      <c r="D145" s="1050">
        <v>130</v>
      </c>
      <c r="E145" s="1050">
        <v>30</v>
      </c>
      <c r="F145" s="1009" t="s">
        <v>681</v>
      </c>
      <c r="G145" s="1050">
        <v>100002263</v>
      </c>
      <c r="H145" s="1050">
        <v>995455</v>
      </c>
      <c r="I145" s="869"/>
      <c r="J145" s="944">
        <v>0.18</v>
      </c>
      <c r="K145" s="1051"/>
      <c r="L145" s="1084" t="s">
        <v>628</v>
      </c>
      <c r="M145" s="1080" t="s">
        <v>564</v>
      </c>
      <c r="N145" s="1080">
        <v>3</v>
      </c>
      <c r="O145" s="1114"/>
      <c r="P145" s="698" t="str">
        <f t="shared" si="8"/>
        <v>Included</v>
      </c>
      <c r="Q145" s="1167">
        <f t="shared" si="5"/>
        <v>0</v>
      </c>
      <c r="R145" s="870">
        <f t="shared" si="6"/>
        <v>0</v>
      </c>
      <c r="S145" s="459">
        <f t="shared" si="7"/>
        <v>0</v>
      </c>
      <c r="AA145" s="799"/>
      <c r="AB145" s="800"/>
    </row>
    <row r="146" spans="1:28" s="798" customFormat="1" ht="49.5">
      <c r="A146" s="1166">
        <v>31</v>
      </c>
      <c r="B146" s="1050">
        <v>7000009656</v>
      </c>
      <c r="C146" s="1050">
        <v>1290</v>
      </c>
      <c r="D146" s="1050">
        <v>130</v>
      </c>
      <c r="E146" s="1050">
        <v>40</v>
      </c>
      <c r="F146" s="1009" t="s">
        <v>681</v>
      </c>
      <c r="G146" s="1050">
        <v>100001225</v>
      </c>
      <c r="H146" s="1050">
        <v>995455</v>
      </c>
      <c r="I146" s="869"/>
      <c r="J146" s="944">
        <v>0.18</v>
      </c>
      <c r="K146" s="1051"/>
      <c r="L146" s="1084" t="s">
        <v>774</v>
      </c>
      <c r="M146" s="1080" t="s">
        <v>564</v>
      </c>
      <c r="N146" s="1080">
        <v>3</v>
      </c>
      <c r="O146" s="1114"/>
      <c r="P146" s="698" t="str">
        <f t="shared" si="8"/>
        <v>Included</v>
      </c>
      <c r="Q146" s="1167">
        <f t="shared" ref="Q146:Q179" si="9">S146</f>
        <v>0</v>
      </c>
      <c r="R146" s="870">
        <f t="shared" ref="R146:R179" si="10">IF(P146="Included",0,P146)</f>
        <v>0</v>
      </c>
      <c r="S146" s="459">
        <f t="shared" ref="S146:S179" si="11">IF(K146="",(R146*J146),(R146*K146))</f>
        <v>0</v>
      </c>
      <c r="AA146" s="799"/>
      <c r="AB146" s="800"/>
    </row>
    <row r="147" spans="1:28" s="798" customFormat="1" ht="49.5">
      <c r="A147" s="1166">
        <v>32</v>
      </c>
      <c r="B147" s="1050">
        <v>7000009656</v>
      </c>
      <c r="C147" s="1050">
        <v>1290</v>
      </c>
      <c r="D147" s="1050">
        <v>130</v>
      </c>
      <c r="E147" s="1050">
        <v>50</v>
      </c>
      <c r="F147" s="1009" t="s">
        <v>681</v>
      </c>
      <c r="G147" s="1050">
        <v>100002443</v>
      </c>
      <c r="H147" s="1050">
        <v>995455</v>
      </c>
      <c r="I147" s="869"/>
      <c r="J147" s="944">
        <v>0.18</v>
      </c>
      <c r="K147" s="1051"/>
      <c r="L147" s="1084" t="s">
        <v>775</v>
      </c>
      <c r="M147" s="1080" t="s">
        <v>564</v>
      </c>
      <c r="N147" s="1080">
        <v>2</v>
      </c>
      <c r="O147" s="1114"/>
      <c r="P147" s="698" t="str">
        <f t="shared" si="8"/>
        <v>Included</v>
      </c>
      <c r="Q147" s="1167">
        <f t="shared" si="9"/>
        <v>0</v>
      </c>
      <c r="R147" s="870">
        <f t="shared" si="10"/>
        <v>0</v>
      </c>
      <c r="S147" s="459">
        <f t="shared" si="11"/>
        <v>0</v>
      </c>
      <c r="AA147" s="799"/>
      <c r="AB147" s="800"/>
    </row>
    <row r="148" spans="1:28" s="798" customFormat="1" ht="49.5">
      <c r="A148" s="1166">
        <v>33</v>
      </c>
      <c r="B148" s="1050">
        <v>7000009656</v>
      </c>
      <c r="C148" s="1050">
        <v>1290</v>
      </c>
      <c r="D148" s="1050">
        <v>130</v>
      </c>
      <c r="E148" s="1050">
        <v>60</v>
      </c>
      <c r="F148" s="1009" t="s">
        <v>681</v>
      </c>
      <c r="G148" s="1050">
        <v>100002274</v>
      </c>
      <c r="H148" s="1050">
        <v>995455</v>
      </c>
      <c r="I148" s="869"/>
      <c r="J148" s="944">
        <v>0.18</v>
      </c>
      <c r="K148" s="1051"/>
      <c r="L148" s="1084" t="s">
        <v>626</v>
      </c>
      <c r="M148" s="1080" t="s">
        <v>564</v>
      </c>
      <c r="N148" s="1080">
        <v>2</v>
      </c>
      <c r="O148" s="1114"/>
      <c r="P148" s="698" t="str">
        <f t="shared" ref="P148:P179" si="12">IF(O148=0, "Included", IF(ISERROR(N148*O148), O148, N148*O148))</f>
        <v>Included</v>
      </c>
      <c r="Q148" s="1167">
        <f t="shared" si="9"/>
        <v>0</v>
      </c>
      <c r="R148" s="870">
        <f t="shared" si="10"/>
        <v>0</v>
      </c>
      <c r="S148" s="459">
        <f t="shared" si="11"/>
        <v>0</v>
      </c>
      <c r="AA148" s="799"/>
      <c r="AB148" s="800"/>
    </row>
    <row r="149" spans="1:28" s="798" customFormat="1" ht="49.5">
      <c r="A149" s="1166">
        <v>34</v>
      </c>
      <c r="B149" s="1050">
        <v>7000009656</v>
      </c>
      <c r="C149" s="1050">
        <v>1290</v>
      </c>
      <c r="D149" s="1050">
        <v>130</v>
      </c>
      <c r="E149" s="1050">
        <v>70</v>
      </c>
      <c r="F149" s="1009" t="s">
        <v>681</v>
      </c>
      <c r="G149" s="1050">
        <v>100002270</v>
      </c>
      <c r="H149" s="1050">
        <v>995455</v>
      </c>
      <c r="I149" s="869"/>
      <c r="J149" s="944">
        <v>0.18</v>
      </c>
      <c r="K149" s="1051"/>
      <c r="L149" s="1084" t="s">
        <v>632</v>
      </c>
      <c r="M149" s="1080" t="s">
        <v>564</v>
      </c>
      <c r="N149" s="1080">
        <v>1</v>
      </c>
      <c r="O149" s="1114"/>
      <c r="P149" s="698" t="str">
        <f t="shared" si="12"/>
        <v>Included</v>
      </c>
      <c r="Q149" s="1167">
        <f t="shared" si="9"/>
        <v>0</v>
      </c>
      <c r="R149" s="870">
        <f t="shared" si="10"/>
        <v>0</v>
      </c>
      <c r="S149" s="459">
        <f t="shared" si="11"/>
        <v>0</v>
      </c>
      <c r="AA149" s="799"/>
      <c r="AB149" s="800"/>
    </row>
    <row r="150" spans="1:28" s="798" customFormat="1" ht="33">
      <c r="A150" s="1166">
        <v>35</v>
      </c>
      <c r="B150" s="1050">
        <v>7000009656</v>
      </c>
      <c r="C150" s="1050">
        <v>1290</v>
      </c>
      <c r="D150" s="1050">
        <v>130</v>
      </c>
      <c r="E150" s="1050">
        <v>80</v>
      </c>
      <c r="F150" s="1009" t="s">
        <v>681</v>
      </c>
      <c r="G150" s="1050">
        <v>100003939</v>
      </c>
      <c r="H150" s="1050">
        <v>995455</v>
      </c>
      <c r="I150" s="869"/>
      <c r="J150" s="944">
        <v>0.18</v>
      </c>
      <c r="K150" s="1051"/>
      <c r="L150" s="1084" t="s">
        <v>776</v>
      </c>
      <c r="M150" s="1080" t="s">
        <v>564</v>
      </c>
      <c r="N150" s="1080">
        <v>1</v>
      </c>
      <c r="O150" s="1114"/>
      <c r="P150" s="698" t="str">
        <f t="shared" si="12"/>
        <v>Included</v>
      </c>
      <c r="Q150" s="1167">
        <f t="shared" si="9"/>
        <v>0</v>
      </c>
      <c r="R150" s="870">
        <f t="shared" si="10"/>
        <v>0</v>
      </c>
      <c r="S150" s="459">
        <f t="shared" si="11"/>
        <v>0</v>
      </c>
      <c r="AA150" s="799"/>
      <c r="AB150" s="800"/>
    </row>
    <row r="151" spans="1:28" s="798" customFormat="1" ht="49.5">
      <c r="A151" s="1166">
        <v>36</v>
      </c>
      <c r="B151" s="1050">
        <v>7000009656</v>
      </c>
      <c r="C151" s="1050">
        <v>1290</v>
      </c>
      <c r="D151" s="1050">
        <v>130</v>
      </c>
      <c r="E151" s="1050">
        <v>90</v>
      </c>
      <c r="F151" s="1009" t="s">
        <v>681</v>
      </c>
      <c r="G151" s="1050">
        <v>100001241</v>
      </c>
      <c r="H151" s="1050">
        <v>995455</v>
      </c>
      <c r="I151" s="869"/>
      <c r="J151" s="944">
        <v>0.18</v>
      </c>
      <c r="K151" s="1051"/>
      <c r="L151" s="1084" t="s">
        <v>743</v>
      </c>
      <c r="M151" s="1080" t="s">
        <v>492</v>
      </c>
      <c r="N151" s="1080">
        <v>1</v>
      </c>
      <c r="O151" s="1114"/>
      <c r="P151" s="698" t="str">
        <f t="shared" si="12"/>
        <v>Included</v>
      </c>
      <c r="Q151" s="1167">
        <f t="shared" si="9"/>
        <v>0</v>
      </c>
      <c r="R151" s="870">
        <f t="shared" si="10"/>
        <v>0</v>
      </c>
      <c r="S151" s="459">
        <f t="shared" si="11"/>
        <v>0</v>
      </c>
      <c r="AA151" s="799"/>
      <c r="AB151" s="800"/>
    </row>
    <row r="152" spans="1:28" s="798" customFormat="1" ht="33">
      <c r="A152" s="1166">
        <v>37</v>
      </c>
      <c r="B152" s="1050">
        <v>7000009656</v>
      </c>
      <c r="C152" s="1050">
        <v>1330</v>
      </c>
      <c r="D152" s="1050">
        <v>160</v>
      </c>
      <c r="E152" s="1050">
        <v>10</v>
      </c>
      <c r="F152" s="1009" t="s">
        <v>726</v>
      </c>
      <c r="G152" s="1050">
        <v>100002180</v>
      </c>
      <c r="H152" s="1050">
        <v>998736</v>
      </c>
      <c r="I152" s="869"/>
      <c r="J152" s="944">
        <v>0.18</v>
      </c>
      <c r="K152" s="1051"/>
      <c r="L152" s="1084" t="s">
        <v>571</v>
      </c>
      <c r="M152" s="1080" t="s">
        <v>574</v>
      </c>
      <c r="N152" s="1080">
        <v>1</v>
      </c>
      <c r="O152" s="1114"/>
      <c r="P152" s="698" t="str">
        <f t="shared" si="12"/>
        <v>Included</v>
      </c>
      <c r="Q152" s="1167">
        <f t="shared" si="9"/>
        <v>0</v>
      </c>
      <c r="R152" s="870">
        <f t="shared" si="10"/>
        <v>0</v>
      </c>
      <c r="S152" s="459">
        <f t="shared" si="11"/>
        <v>0</v>
      </c>
      <c r="AA152" s="799"/>
      <c r="AB152" s="800"/>
    </row>
    <row r="153" spans="1:28" s="798" customFormat="1" ht="33">
      <c r="A153" s="1166">
        <v>38</v>
      </c>
      <c r="B153" s="1050">
        <v>7000009656</v>
      </c>
      <c r="C153" s="1050">
        <v>1330</v>
      </c>
      <c r="D153" s="1050">
        <v>160</v>
      </c>
      <c r="E153" s="1050">
        <v>20</v>
      </c>
      <c r="F153" s="1009" t="s">
        <v>726</v>
      </c>
      <c r="G153" s="1050">
        <v>100002181</v>
      </c>
      <c r="H153" s="1050">
        <v>998736</v>
      </c>
      <c r="I153" s="869"/>
      <c r="J153" s="944">
        <v>0.18</v>
      </c>
      <c r="K153" s="1051"/>
      <c r="L153" s="1084" t="s">
        <v>572</v>
      </c>
      <c r="M153" s="1080" t="s">
        <v>574</v>
      </c>
      <c r="N153" s="1080">
        <v>1</v>
      </c>
      <c r="O153" s="1114"/>
      <c r="P153" s="698" t="str">
        <f t="shared" si="12"/>
        <v>Included</v>
      </c>
      <c r="Q153" s="1167">
        <f t="shared" si="9"/>
        <v>0</v>
      </c>
      <c r="R153" s="870">
        <f t="shared" si="10"/>
        <v>0</v>
      </c>
      <c r="S153" s="459">
        <f t="shared" si="11"/>
        <v>0</v>
      </c>
      <c r="AA153" s="799"/>
      <c r="AB153" s="800"/>
    </row>
    <row r="154" spans="1:28" s="798" customFormat="1" ht="33">
      <c r="A154" s="1166">
        <v>39</v>
      </c>
      <c r="B154" s="1050">
        <v>7000009656</v>
      </c>
      <c r="C154" s="1050">
        <v>1330</v>
      </c>
      <c r="D154" s="1050">
        <v>160</v>
      </c>
      <c r="E154" s="1050">
        <v>30</v>
      </c>
      <c r="F154" s="1009" t="s">
        <v>726</v>
      </c>
      <c r="G154" s="1050">
        <v>100002182</v>
      </c>
      <c r="H154" s="1050">
        <v>998736</v>
      </c>
      <c r="I154" s="869"/>
      <c r="J154" s="944">
        <v>0.18</v>
      </c>
      <c r="K154" s="1051"/>
      <c r="L154" s="1084" t="s">
        <v>573</v>
      </c>
      <c r="M154" s="1080" t="s">
        <v>574</v>
      </c>
      <c r="N154" s="1080">
        <v>1</v>
      </c>
      <c r="O154" s="1114"/>
      <c r="P154" s="698" t="str">
        <f t="shared" si="12"/>
        <v>Included</v>
      </c>
      <c r="Q154" s="1167">
        <f t="shared" si="9"/>
        <v>0</v>
      </c>
      <c r="R154" s="870">
        <f t="shared" si="10"/>
        <v>0</v>
      </c>
      <c r="S154" s="459">
        <f t="shared" si="11"/>
        <v>0</v>
      </c>
      <c r="AA154" s="799"/>
      <c r="AB154" s="800"/>
    </row>
    <row r="155" spans="1:28" s="798" customFormat="1" ht="33">
      <c r="A155" s="1166">
        <v>40</v>
      </c>
      <c r="B155" s="1050">
        <v>7000009656</v>
      </c>
      <c r="C155" s="1050">
        <v>1340</v>
      </c>
      <c r="D155" s="1050">
        <v>220</v>
      </c>
      <c r="E155" s="1050">
        <v>10</v>
      </c>
      <c r="F155" s="1009" t="s">
        <v>756</v>
      </c>
      <c r="G155" s="1050">
        <v>100001324</v>
      </c>
      <c r="H155" s="1050">
        <v>995433</v>
      </c>
      <c r="I155" s="869"/>
      <c r="J155" s="944">
        <v>0.18</v>
      </c>
      <c r="K155" s="1051"/>
      <c r="L155" s="1084" t="s">
        <v>582</v>
      </c>
      <c r="M155" s="1080" t="s">
        <v>592</v>
      </c>
      <c r="N155" s="1080">
        <v>1580</v>
      </c>
      <c r="O155" s="1114"/>
      <c r="P155" s="698" t="str">
        <f t="shared" si="12"/>
        <v>Included</v>
      </c>
      <c r="Q155" s="1167">
        <f t="shared" si="9"/>
        <v>0</v>
      </c>
      <c r="R155" s="870">
        <f t="shared" si="10"/>
        <v>0</v>
      </c>
      <c r="S155" s="459">
        <f t="shared" si="11"/>
        <v>0</v>
      </c>
      <c r="AA155" s="799"/>
      <c r="AB155" s="800"/>
    </row>
    <row r="156" spans="1:28" s="798" customFormat="1">
      <c r="A156" s="1166">
        <v>41</v>
      </c>
      <c r="B156" s="1050">
        <v>7000009656</v>
      </c>
      <c r="C156" s="1050">
        <v>1340</v>
      </c>
      <c r="D156" s="1050">
        <v>220</v>
      </c>
      <c r="E156" s="1050">
        <v>20</v>
      </c>
      <c r="F156" s="1009" t="s">
        <v>756</v>
      </c>
      <c r="G156" s="1050">
        <v>100001325</v>
      </c>
      <c r="H156" s="1050">
        <v>995454</v>
      </c>
      <c r="I156" s="869"/>
      <c r="J156" s="944">
        <v>0.18</v>
      </c>
      <c r="K156" s="1051"/>
      <c r="L156" s="1084" t="s">
        <v>583</v>
      </c>
      <c r="M156" s="1080" t="s">
        <v>592</v>
      </c>
      <c r="N156" s="1080">
        <v>90</v>
      </c>
      <c r="O156" s="1114"/>
      <c r="P156" s="698" t="str">
        <f t="shared" si="12"/>
        <v>Included</v>
      </c>
      <c r="Q156" s="1167">
        <f t="shared" si="9"/>
        <v>0</v>
      </c>
      <c r="R156" s="870">
        <f t="shared" si="10"/>
        <v>0</v>
      </c>
      <c r="S156" s="459">
        <f t="shared" si="11"/>
        <v>0</v>
      </c>
      <c r="AA156" s="799"/>
      <c r="AB156" s="800"/>
    </row>
    <row r="157" spans="1:28" s="798" customFormat="1">
      <c r="A157" s="1166">
        <v>42</v>
      </c>
      <c r="B157" s="1050">
        <v>7000009656</v>
      </c>
      <c r="C157" s="1050">
        <v>1340</v>
      </c>
      <c r="D157" s="1050">
        <v>220</v>
      </c>
      <c r="E157" s="1050">
        <v>30</v>
      </c>
      <c r="F157" s="1009" t="s">
        <v>756</v>
      </c>
      <c r="G157" s="1050">
        <v>100001326</v>
      </c>
      <c r="H157" s="1050">
        <v>995454</v>
      </c>
      <c r="I157" s="869"/>
      <c r="J157" s="944">
        <v>0.18</v>
      </c>
      <c r="K157" s="1051"/>
      <c r="L157" s="1084" t="s">
        <v>584</v>
      </c>
      <c r="M157" s="1080" t="s">
        <v>592</v>
      </c>
      <c r="N157" s="1080">
        <v>5</v>
      </c>
      <c r="O157" s="1114"/>
      <c r="P157" s="698" t="str">
        <f t="shared" si="12"/>
        <v>Included</v>
      </c>
      <c r="Q157" s="1167">
        <f t="shared" si="9"/>
        <v>0</v>
      </c>
      <c r="R157" s="870">
        <f t="shared" si="10"/>
        <v>0</v>
      </c>
      <c r="S157" s="459">
        <f t="shared" si="11"/>
        <v>0</v>
      </c>
      <c r="AA157" s="799"/>
      <c r="AB157" s="800"/>
    </row>
    <row r="158" spans="1:28" s="798" customFormat="1" ht="49.5">
      <c r="A158" s="1166">
        <v>43</v>
      </c>
      <c r="B158" s="1050">
        <v>7000009656</v>
      </c>
      <c r="C158" s="1050">
        <v>1340</v>
      </c>
      <c r="D158" s="1050">
        <v>220</v>
      </c>
      <c r="E158" s="1050">
        <v>40</v>
      </c>
      <c r="F158" s="1009" t="s">
        <v>756</v>
      </c>
      <c r="G158" s="1050">
        <v>100001327</v>
      </c>
      <c r="H158" s="1050">
        <v>995454</v>
      </c>
      <c r="I158" s="869"/>
      <c r="J158" s="944">
        <v>0.18</v>
      </c>
      <c r="K158" s="1051"/>
      <c r="L158" s="1084" t="s">
        <v>631</v>
      </c>
      <c r="M158" s="1080" t="s">
        <v>592</v>
      </c>
      <c r="N158" s="1080">
        <v>400</v>
      </c>
      <c r="O158" s="1114"/>
      <c r="P158" s="698" t="str">
        <f t="shared" si="12"/>
        <v>Included</v>
      </c>
      <c r="Q158" s="1167">
        <f t="shared" si="9"/>
        <v>0</v>
      </c>
      <c r="R158" s="870">
        <f t="shared" si="10"/>
        <v>0</v>
      </c>
      <c r="S158" s="459">
        <f t="shared" si="11"/>
        <v>0</v>
      </c>
      <c r="AA158" s="799"/>
      <c r="AB158" s="800"/>
    </row>
    <row r="159" spans="1:28" s="798" customFormat="1">
      <c r="A159" s="1166">
        <v>44</v>
      </c>
      <c r="B159" s="1050">
        <v>7000009656</v>
      </c>
      <c r="C159" s="1050">
        <v>1340</v>
      </c>
      <c r="D159" s="1050">
        <v>220</v>
      </c>
      <c r="E159" s="1050">
        <v>50</v>
      </c>
      <c r="F159" s="1009" t="s">
        <v>756</v>
      </c>
      <c r="G159" s="1050">
        <v>100001329</v>
      </c>
      <c r="H159" s="1050">
        <v>995454</v>
      </c>
      <c r="I159" s="869"/>
      <c r="J159" s="944">
        <v>0.18</v>
      </c>
      <c r="K159" s="1051"/>
      <c r="L159" s="1084" t="s">
        <v>585</v>
      </c>
      <c r="M159" s="1080" t="s">
        <v>492</v>
      </c>
      <c r="N159" s="1080">
        <v>30</v>
      </c>
      <c r="O159" s="1114"/>
      <c r="P159" s="698" t="str">
        <f t="shared" si="12"/>
        <v>Included</v>
      </c>
      <c r="Q159" s="1167">
        <f t="shared" si="9"/>
        <v>0</v>
      </c>
      <c r="R159" s="870">
        <f t="shared" si="10"/>
        <v>0</v>
      </c>
      <c r="S159" s="459">
        <f t="shared" si="11"/>
        <v>0</v>
      </c>
      <c r="AA159" s="799"/>
      <c r="AB159" s="800"/>
    </row>
    <row r="160" spans="1:28" s="798" customFormat="1">
      <c r="A160" s="1166">
        <v>45</v>
      </c>
      <c r="B160" s="1050">
        <v>7000009656</v>
      </c>
      <c r="C160" s="1050">
        <v>1340</v>
      </c>
      <c r="D160" s="1050">
        <v>220</v>
      </c>
      <c r="E160" s="1050">
        <v>60</v>
      </c>
      <c r="F160" s="1009" t="s">
        <v>756</v>
      </c>
      <c r="G160" s="1050">
        <v>100001330</v>
      </c>
      <c r="H160" s="1050">
        <v>995428</v>
      </c>
      <c r="I160" s="869"/>
      <c r="J160" s="944">
        <v>0.18</v>
      </c>
      <c r="K160" s="1051"/>
      <c r="L160" s="1084" t="s">
        <v>586</v>
      </c>
      <c r="M160" s="1080" t="s">
        <v>592</v>
      </c>
      <c r="N160" s="1080">
        <v>140</v>
      </c>
      <c r="O160" s="1114"/>
      <c r="P160" s="698" t="str">
        <f t="shared" si="12"/>
        <v>Included</v>
      </c>
      <c r="Q160" s="1167">
        <f t="shared" si="9"/>
        <v>0</v>
      </c>
      <c r="R160" s="870">
        <f t="shared" si="10"/>
        <v>0</v>
      </c>
      <c r="S160" s="459">
        <f t="shared" si="11"/>
        <v>0</v>
      </c>
      <c r="AA160" s="799"/>
      <c r="AB160" s="800"/>
    </row>
    <row r="161" spans="1:28" s="798" customFormat="1" ht="49.5">
      <c r="A161" s="1166">
        <v>46</v>
      </c>
      <c r="B161" s="1050">
        <v>7000009656</v>
      </c>
      <c r="C161" s="1050">
        <v>1340</v>
      </c>
      <c r="D161" s="1050">
        <v>220</v>
      </c>
      <c r="E161" s="1050">
        <v>70</v>
      </c>
      <c r="F161" s="1009" t="s">
        <v>756</v>
      </c>
      <c r="G161" s="1050">
        <v>100001331</v>
      </c>
      <c r="H161" s="1050">
        <v>995455</v>
      </c>
      <c r="I161" s="869"/>
      <c r="J161" s="944">
        <v>0.18</v>
      </c>
      <c r="K161" s="1051"/>
      <c r="L161" s="1084" t="s">
        <v>587</v>
      </c>
      <c r="M161" s="1080" t="s">
        <v>492</v>
      </c>
      <c r="N161" s="1080">
        <v>20</v>
      </c>
      <c r="O161" s="1114"/>
      <c r="P161" s="698" t="str">
        <f t="shared" si="12"/>
        <v>Included</v>
      </c>
      <c r="Q161" s="1167">
        <f t="shared" si="9"/>
        <v>0</v>
      </c>
      <c r="R161" s="870">
        <f t="shared" si="10"/>
        <v>0</v>
      </c>
      <c r="S161" s="459">
        <f t="shared" si="11"/>
        <v>0</v>
      </c>
      <c r="AA161" s="799"/>
      <c r="AB161" s="800"/>
    </row>
    <row r="162" spans="1:28" s="798" customFormat="1" ht="49.5">
      <c r="A162" s="1166">
        <v>47</v>
      </c>
      <c r="B162" s="1050">
        <v>7000009656</v>
      </c>
      <c r="C162" s="1050">
        <v>1340</v>
      </c>
      <c r="D162" s="1050">
        <v>220</v>
      </c>
      <c r="E162" s="1050">
        <v>80</v>
      </c>
      <c r="F162" s="1009" t="s">
        <v>756</v>
      </c>
      <c r="G162" s="1050">
        <v>100001376</v>
      </c>
      <c r="H162" s="1050">
        <v>995428</v>
      </c>
      <c r="I162" s="869"/>
      <c r="J162" s="944">
        <v>0.18</v>
      </c>
      <c r="K162" s="1051"/>
      <c r="L162" s="1084" t="s">
        <v>744</v>
      </c>
      <c r="M162" s="1080" t="s">
        <v>593</v>
      </c>
      <c r="N162" s="1080">
        <v>1000</v>
      </c>
      <c r="O162" s="1114"/>
      <c r="P162" s="698" t="str">
        <f t="shared" si="12"/>
        <v>Included</v>
      </c>
      <c r="Q162" s="1167">
        <f t="shared" si="9"/>
        <v>0</v>
      </c>
      <c r="R162" s="870">
        <f t="shared" si="10"/>
        <v>0</v>
      </c>
      <c r="S162" s="459">
        <f t="shared" si="11"/>
        <v>0</v>
      </c>
      <c r="AA162" s="799"/>
      <c r="AB162" s="800"/>
    </row>
    <row r="163" spans="1:28" s="798" customFormat="1" ht="66">
      <c r="A163" s="1166">
        <v>48</v>
      </c>
      <c r="B163" s="1050">
        <v>7000009656</v>
      </c>
      <c r="C163" s="1050">
        <v>1340</v>
      </c>
      <c r="D163" s="1050">
        <v>220</v>
      </c>
      <c r="E163" s="1050">
        <v>100</v>
      </c>
      <c r="F163" s="1009" t="s">
        <v>756</v>
      </c>
      <c r="G163" s="1050">
        <v>100002580</v>
      </c>
      <c r="H163" s="1050">
        <v>995421</v>
      </c>
      <c r="I163" s="869"/>
      <c r="J163" s="944">
        <v>0.18</v>
      </c>
      <c r="K163" s="1051"/>
      <c r="L163" s="1084" t="s">
        <v>777</v>
      </c>
      <c r="M163" s="1080" t="s">
        <v>593</v>
      </c>
      <c r="N163" s="1080">
        <v>120</v>
      </c>
      <c r="O163" s="1114"/>
      <c r="P163" s="698" t="str">
        <f t="shared" si="12"/>
        <v>Included</v>
      </c>
      <c r="Q163" s="1167">
        <f t="shared" si="9"/>
        <v>0</v>
      </c>
      <c r="R163" s="870">
        <f t="shared" si="10"/>
        <v>0</v>
      </c>
      <c r="S163" s="459">
        <f t="shared" si="11"/>
        <v>0</v>
      </c>
      <c r="AA163" s="799"/>
      <c r="AB163" s="800"/>
    </row>
    <row r="164" spans="1:28" s="798" customFormat="1" ht="33">
      <c r="A164" s="1166">
        <v>49</v>
      </c>
      <c r="B164" s="1050">
        <v>7000009656</v>
      </c>
      <c r="C164" s="1050">
        <v>1340</v>
      </c>
      <c r="D164" s="1050">
        <v>220</v>
      </c>
      <c r="E164" s="1050">
        <v>190</v>
      </c>
      <c r="F164" s="1009" t="s">
        <v>756</v>
      </c>
      <c r="G164" s="1050">
        <v>100001412</v>
      </c>
      <c r="H164" s="1050">
        <v>995462</v>
      </c>
      <c r="I164" s="869"/>
      <c r="J164" s="944">
        <v>0.18</v>
      </c>
      <c r="K164" s="1051"/>
      <c r="L164" s="1084" t="s">
        <v>590</v>
      </c>
      <c r="M164" s="1080" t="s">
        <v>594</v>
      </c>
      <c r="N164" s="1080">
        <v>10</v>
      </c>
      <c r="O164" s="1114"/>
      <c r="P164" s="698" t="str">
        <f t="shared" si="12"/>
        <v>Included</v>
      </c>
      <c r="Q164" s="1167">
        <f t="shared" si="9"/>
        <v>0</v>
      </c>
      <c r="R164" s="870">
        <f t="shared" si="10"/>
        <v>0</v>
      </c>
      <c r="S164" s="459">
        <f t="shared" si="11"/>
        <v>0</v>
      </c>
      <c r="AA164" s="799"/>
      <c r="AB164" s="800"/>
    </row>
    <row r="165" spans="1:28" s="798" customFormat="1" ht="33">
      <c r="A165" s="1166">
        <v>50</v>
      </c>
      <c r="B165" s="1050">
        <v>7000009656</v>
      </c>
      <c r="C165" s="1050">
        <v>1340</v>
      </c>
      <c r="D165" s="1050">
        <v>220</v>
      </c>
      <c r="E165" s="1050">
        <v>200</v>
      </c>
      <c r="F165" s="1009" t="s">
        <v>756</v>
      </c>
      <c r="G165" s="1050">
        <v>100001413</v>
      </c>
      <c r="H165" s="1050">
        <v>995462</v>
      </c>
      <c r="I165" s="869"/>
      <c r="J165" s="944">
        <v>0.18</v>
      </c>
      <c r="K165" s="1051"/>
      <c r="L165" s="1084" t="s">
        <v>591</v>
      </c>
      <c r="M165" s="1080" t="s">
        <v>594</v>
      </c>
      <c r="N165" s="1080">
        <v>5</v>
      </c>
      <c r="O165" s="1114"/>
      <c r="P165" s="698" t="str">
        <f t="shared" si="12"/>
        <v>Included</v>
      </c>
      <c r="Q165" s="1167">
        <f t="shared" si="9"/>
        <v>0</v>
      </c>
      <c r="R165" s="870">
        <f t="shared" si="10"/>
        <v>0</v>
      </c>
      <c r="S165" s="459">
        <f t="shared" si="11"/>
        <v>0</v>
      </c>
      <c r="AA165" s="799"/>
      <c r="AB165" s="800"/>
    </row>
    <row r="166" spans="1:28" s="798" customFormat="1" ht="33">
      <c r="A166" s="1166">
        <v>51</v>
      </c>
      <c r="B166" s="1050">
        <v>7000009656</v>
      </c>
      <c r="C166" s="1050">
        <v>1340</v>
      </c>
      <c r="D166" s="1050">
        <v>220</v>
      </c>
      <c r="E166" s="1050">
        <v>210</v>
      </c>
      <c r="F166" s="1009" t="s">
        <v>756</v>
      </c>
      <c r="G166" s="1050">
        <v>100001414</v>
      </c>
      <c r="H166" s="1050">
        <v>995462</v>
      </c>
      <c r="I166" s="869"/>
      <c r="J166" s="944">
        <v>0.18</v>
      </c>
      <c r="K166" s="1051"/>
      <c r="L166" s="1084" t="s">
        <v>746</v>
      </c>
      <c r="M166" s="1080" t="s">
        <v>594</v>
      </c>
      <c r="N166" s="1080">
        <v>5</v>
      </c>
      <c r="O166" s="1114"/>
      <c r="P166" s="698" t="str">
        <f t="shared" si="12"/>
        <v>Included</v>
      </c>
      <c r="Q166" s="1167">
        <f t="shared" si="9"/>
        <v>0</v>
      </c>
      <c r="R166" s="870">
        <f t="shared" si="10"/>
        <v>0</v>
      </c>
      <c r="S166" s="459">
        <f t="shared" si="11"/>
        <v>0</v>
      </c>
      <c r="AA166" s="799"/>
      <c r="AB166" s="800"/>
    </row>
    <row r="167" spans="1:28" s="798" customFormat="1" ht="33">
      <c r="A167" s="1166">
        <v>52</v>
      </c>
      <c r="B167" s="1050">
        <v>7000009656</v>
      </c>
      <c r="C167" s="1050">
        <v>1340</v>
      </c>
      <c r="D167" s="1050">
        <v>220</v>
      </c>
      <c r="E167" s="1050">
        <v>220</v>
      </c>
      <c r="F167" s="1009" t="s">
        <v>756</v>
      </c>
      <c r="G167" s="1050">
        <v>100001415</v>
      </c>
      <c r="H167" s="1050">
        <v>995462</v>
      </c>
      <c r="I167" s="869"/>
      <c r="J167" s="944">
        <v>0.18</v>
      </c>
      <c r="K167" s="1051"/>
      <c r="L167" s="1084" t="s">
        <v>747</v>
      </c>
      <c r="M167" s="1080" t="s">
        <v>594</v>
      </c>
      <c r="N167" s="1080">
        <v>5</v>
      </c>
      <c r="O167" s="1114"/>
      <c r="P167" s="698" t="str">
        <f t="shared" si="12"/>
        <v>Included</v>
      </c>
      <c r="Q167" s="1167">
        <f t="shared" si="9"/>
        <v>0</v>
      </c>
      <c r="R167" s="870">
        <f t="shared" si="10"/>
        <v>0</v>
      </c>
      <c r="S167" s="459">
        <f t="shared" si="11"/>
        <v>0</v>
      </c>
      <c r="AA167" s="799"/>
      <c r="AB167" s="800"/>
    </row>
    <row r="168" spans="1:28" s="798" customFormat="1" ht="66">
      <c r="A168" s="1166">
        <v>53</v>
      </c>
      <c r="B168" s="1050">
        <v>7000009656</v>
      </c>
      <c r="C168" s="1050">
        <v>1340</v>
      </c>
      <c r="D168" s="1050">
        <v>220</v>
      </c>
      <c r="E168" s="1050">
        <v>230</v>
      </c>
      <c r="F168" s="1009" t="s">
        <v>756</v>
      </c>
      <c r="G168" s="1050">
        <v>100001721</v>
      </c>
      <c r="H168" s="1050">
        <v>995428</v>
      </c>
      <c r="I168" s="869"/>
      <c r="J168" s="944">
        <v>0.18</v>
      </c>
      <c r="K168" s="1051"/>
      <c r="L168" s="1084" t="s">
        <v>748</v>
      </c>
      <c r="M168" s="1080" t="s">
        <v>592</v>
      </c>
      <c r="N168" s="1080">
        <v>50</v>
      </c>
      <c r="O168" s="1114"/>
      <c r="P168" s="698" t="str">
        <f t="shared" si="12"/>
        <v>Included</v>
      </c>
      <c r="Q168" s="1167">
        <f t="shared" si="9"/>
        <v>0</v>
      </c>
      <c r="R168" s="870">
        <f t="shared" si="10"/>
        <v>0</v>
      </c>
      <c r="S168" s="459">
        <f t="shared" si="11"/>
        <v>0</v>
      </c>
      <c r="AA168" s="799"/>
      <c r="AB168" s="800"/>
    </row>
    <row r="169" spans="1:28" s="798" customFormat="1">
      <c r="A169" s="1166">
        <v>54</v>
      </c>
      <c r="B169" s="1050">
        <v>7000009656</v>
      </c>
      <c r="C169" s="1050">
        <v>1340</v>
      </c>
      <c r="D169" s="1050">
        <v>220</v>
      </c>
      <c r="E169" s="1050">
        <v>270</v>
      </c>
      <c r="F169" s="1009" t="s">
        <v>756</v>
      </c>
      <c r="G169" s="1050">
        <v>100001411</v>
      </c>
      <c r="H169" s="1050">
        <v>995462</v>
      </c>
      <c r="I169" s="869"/>
      <c r="J169" s="944">
        <v>0.18</v>
      </c>
      <c r="K169" s="1051"/>
      <c r="L169" s="1084" t="s">
        <v>589</v>
      </c>
      <c r="M169" s="1080" t="s">
        <v>564</v>
      </c>
      <c r="N169" s="1080">
        <v>1</v>
      </c>
      <c r="O169" s="1114"/>
      <c r="P169" s="698" t="str">
        <f t="shared" si="12"/>
        <v>Included</v>
      </c>
      <c r="Q169" s="1167">
        <f t="shared" si="9"/>
        <v>0</v>
      </c>
      <c r="R169" s="870">
        <f t="shared" si="10"/>
        <v>0</v>
      </c>
      <c r="S169" s="459">
        <f t="shared" si="11"/>
        <v>0</v>
      </c>
      <c r="AA169" s="799"/>
      <c r="AB169" s="800"/>
    </row>
    <row r="170" spans="1:28" s="798" customFormat="1" ht="33">
      <c r="A170" s="1166">
        <v>55</v>
      </c>
      <c r="B170" s="1050">
        <v>7000009656</v>
      </c>
      <c r="C170" s="1050">
        <v>1370</v>
      </c>
      <c r="D170" s="1050">
        <v>240</v>
      </c>
      <c r="E170" s="1050">
        <v>10</v>
      </c>
      <c r="F170" s="1009" t="s">
        <v>757</v>
      </c>
      <c r="G170" s="1050">
        <v>100001674</v>
      </c>
      <c r="H170" s="1050">
        <v>995455</v>
      </c>
      <c r="I170" s="869"/>
      <c r="J170" s="944">
        <v>0.18</v>
      </c>
      <c r="K170" s="1051"/>
      <c r="L170" s="1084" t="s">
        <v>629</v>
      </c>
      <c r="M170" s="1080" t="s">
        <v>564</v>
      </c>
      <c r="N170" s="1080">
        <v>24</v>
      </c>
      <c r="O170" s="1114"/>
      <c r="P170" s="698" t="str">
        <f t="shared" si="12"/>
        <v>Included</v>
      </c>
      <c r="Q170" s="1167">
        <f t="shared" si="9"/>
        <v>0</v>
      </c>
      <c r="R170" s="870">
        <f t="shared" si="10"/>
        <v>0</v>
      </c>
      <c r="S170" s="459">
        <f t="shared" si="11"/>
        <v>0</v>
      </c>
      <c r="AA170" s="799"/>
      <c r="AB170" s="800"/>
    </row>
    <row r="171" spans="1:28" s="798" customFormat="1" ht="33">
      <c r="A171" s="1166">
        <v>56</v>
      </c>
      <c r="B171" s="1050">
        <v>7000009656</v>
      </c>
      <c r="C171" s="1050">
        <v>1370</v>
      </c>
      <c r="D171" s="1050">
        <v>240</v>
      </c>
      <c r="E171" s="1050">
        <v>20</v>
      </c>
      <c r="F171" s="1009" t="s">
        <v>757</v>
      </c>
      <c r="G171" s="1050">
        <v>100002255</v>
      </c>
      <c r="H171" s="1050">
        <v>995455</v>
      </c>
      <c r="I171" s="869"/>
      <c r="J171" s="944">
        <v>0.18</v>
      </c>
      <c r="K171" s="1051"/>
      <c r="L171" s="1084" t="s">
        <v>630</v>
      </c>
      <c r="M171" s="1080" t="s">
        <v>564</v>
      </c>
      <c r="N171" s="1080">
        <v>36</v>
      </c>
      <c r="O171" s="1114"/>
      <c r="P171" s="698" t="str">
        <f t="shared" si="12"/>
        <v>Included</v>
      </c>
      <c r="Q171" s="1167">
        <f t="shared" si="9"/>
        <v>0</v>
      </c>
      <c r="R171" s="870">
        <f t="shared" si="10"/>
        <v>0</v>
      </c>
      <c r="S171" s="459">
        <f t="shared" si="11"/>
        <v>0</v>
      </c>
      <c r="AA171" s="799"/>
      <c r="AB171" s="800"/>
    </row>
    <row r="172" spans="1:28" s="798" customFormat="1">
      <c r="A172" s="1166">
        <v>57</v>
      </c>
      <c r="B172" s="1050">
        <v>7000009656</v>
      </c>
      <c r="C172" s="1050">
        <v>1420</v>
      </c>
      <c r="D172" s="1050">
        <v>260</v>
      </c>
      <c r="E172" s="1050">
        <v>10</v>
      </c>
      <c r="F172" s="1009" t="s">
        <v>646</v>
      </c>
      <c r="G172" s="1050">
        <v>100000484</v>
      </c>
      <c r="H172" s="1050">
        <v>998736</v>
      </c>
      <c r="I172" s="869"/>
      <c r="J172" s="944">
        <v>0.18</v>
      </c>
      <c r="K172" s="1051"/>
      <c r="L172" s="1084" t="s">
        <v>705</v>
      </c>
      <c r="M172" s="1080" t="s">
        <v>564</v>
      </c>
      <c r="N172" s="1080">
        <v>3</v>
      </c>
      <c r="O172" s="1114"/>
      <c r="P172" s="698" t="str">
        <f t="shared" si="12"/>
        <v>Included</v>
      </c>
      <c r="Q172" s="1167">
        <f t="shared" si="9"/>
        <v>0</v>
      </c>
      <c r="R172" s="870">
        <f t="shared" si="10"/>
        <v>0</v>
      </c>
      <c r="S172" s="459">
        <f t="shared" si="11"/>
        <v>0</v>
      </c>
      <c r="AA172" s="799"/>
      <c r="AB172" s="800"/>
    </row>
    <row r="173" spans="1:28" s="798" customFormat="1">
      <c r="A173" s="1166">
        <v>58</v>
      </c>
      <c r="B173" s="1050">
        <v>7000009656</v>
      </c>
      <c r="C173" s="1050">
        <v>1420</v>
      </c>
      <c r="D173" s="1050">
        <v>260</v>
      </c>
      <c r="E173" s="1050">
        <v>20</v>
      </c>
      <c r="F173" s="1009" t="s">
        <v>646</v>
      </c>
      <c r="G173" s="1050">
        <v>100000587</v>
      </c>
      <c r="H173" s="1050">
        <v>998736</v>
      </c>
      <c r="I173" s="869"/>
      <c r="J173" s="944">
        <v>0.18</v>
      </c>
      <c r="K173" s="1051"/>
      <c r="L173" s="1084" t="s">
        <v>614</v>
      </c>
      <c r="M173" s="1080" t="s">
        <v>564</v>
      </c>
      <c r="N173" s="1080">
        <v>3</v>
      </c>
      <c r="O173" s="1114"/>
      <c r="P173" s="698" t="str">
        <f t="shared" si="12"/>
        <v>Included</v>
      </c>
      <c r="Q173" s="1167">
        <f t="shared" si="9"/>
        <v>0</v>
      </c>
      <c r="R173" s="870">
        <f t="shared" si="10"/>
        <v>0</v>
      </c>
      <c r="S173" s="459">
        <f t="shared" si="11"/>
        <v>0</v>
      </c>
      <c r="AA173" s="799"/>
      <c r="AB173" s="800"/>
    </row>
    <row r="174" spans="1:28" s="798" customFormat="1">
      <c r="A174" s="1166">
        <v>59</v>
      </c>
      <c r="B174" s="1050">
        <v>7000009656</v>
      </c>
      <c r="C174" s="1050">
        <v>1420</v>
      </c>
      <c r="D174" s="1050">
        <v>260</v>
      </c>
      <c r="E174" s="1050">
        <v>30</v>
      </c>
      <c r="F174" s="1009" t="s">
        <v>646</v>
      </c>
      <c r="G174" s="1050">
        <v>100000498</v>
      </c>
      <c r="H174" s="1050">
        <v>998736</v>
      </c>
      <c r="I174" s="869"/>
      <c r="J174" s="944">
        <v>0.18</v>
      </c>
      <c r="K174" s="1051"/>
      <c r="L174" s="1084" t="s">
        <v>778</v>
      </c>
      <c r="M174" s="1080" t="s">
        <v>564</v>
      </c>
      <c r="N174" s="1080">
        <v>3</v>
      </c>
      <c r="O174" s="1114"/>
      <c r="P174" s="698" t="str">
        <f t="shared" si="12"/>
        <v>Included</v>
      </c>
      <c r="Q174" s="1167">
        <f t="shared" si="9"/>
        <v>0</v>
      </c>
      <c r="R174" s="870">
        <f t="shared" si="10"/>
        <v>0</v>
      </c>
      <c r="S174" s="459">
        <f t="shared" si="11"/>
        <v>0</v>
      </c>
      <c r="AA174" s="799"/>
      <c r="AB174" s="800"/>
    </row>
    <row r="175" spans="1:28" s="798" customFormat="1">
      <c r="A175" s="1166">
        <v>60</v>
      </c>
      <c r="B175" s="1050">
        <v>7000009656</v>
      </c>
      <c r="C175" s="1050">
        <v>1420</v>
      </c>
      <c r="D175" s="1050">
        <v>260</v>
      </c>
      <c r="E175" s="1050">
        <v>40</v>
      </c>
      <c r="F175" s="1009" t="s">
        <v>646</v>
      </c>
      <c r="G175" s="1050">
        <v>100000599</v>
      </c>
      <c r="H175" s="1050">
        <v>998736</v>
      </c>
      <c r="I175" s="869"/>
      <c r="J175" s="944">
        <v>0.18</v>
      </c>
      <c r="K175" s="1051"/>
      <c r="L175" s="1084" t="s">
        <v>779</v>
      </c>
      <c r="M175" s="1080" t="s">
        <v>564</v>
      </c>
      <c r="N175" s="1080">
        <v>3</v>
      </c>
      <c r="O175" s="1114"/>
      <c r="P175" s="698" t="str">
        <f t="shared" si="12"/>
        <v>Included</v>
      </c>
      <c r="Q175" s="1167">
        <f t="shared" si="9"/>
        <v>0</v>
      </c>
      <c r="R175" s="870">
        <f t="shared" si="10"/>
        <v>0</v>
      </c>
      <c r="S175" s="459">
        <f t="shared" si="11"/>
        <v>0</v>
      </c>
      <c r="AA175" s="799"/>
      <c r="AB175" s="800"/>
    </row>
    <row r="176" spans="1:28" s="798" customFormat="1" ht="33">
      <c r="A176" s="1166">
        <v>61</v>
      </c>
      <c r="B176" s="1050">
        <v>7000009656</v>
      </c>
      <c r="C176" s="1050">
        <v>1450</v>
      </c>
      <c r="D176" s="1050">
        <v>280</v>
      </c>
      <c r="E176" s="1050">
        <v>10</v>
      </c>
      <c r="F176" s="1009" t="s">
        <v>683</v>
      </c>
      <c r="G176" s="1050">
        <v>100002070</v>
      </c>
      <c r="H176" s="1050">
        <v>998736</v>
      </c>
      <c r="I176" s="869"/>
      <c r="J176" s="944">
        <v>0.18</v>
      </c>
      <c r="K176" s="1051"/>
      <c r="L176" s="1084" t="s">
        <v>780</v>
      </c>
      <c r="M176" s="1080" t="s">
        <v>564</v>
      </c>
      <c r="N176" s="1080">
        <v>1</v>
      </c>
      <c r="O176" s="1114"/>
      <c r="P176" s="698" t="str">
        <f t="shared" si="12"/>
        <v>Included</v>
      </c>
      <c r="Q176" s="1167">
        <f t="shared" si="9"/>
        <v>0</v>
      </c>
      <c r="R176" s="870">
        <f t="shared" si="10"/>
        <v>0</v>
      </c>
      <c r="S176" s="459">
        <f t="shared" si="11"/>
        <v>0</v>
      </c>
      <c r="AA176" s="799"/>
      <c r="AB176" s="800"/>
    </row>
    <row r="177" spans="1:40" s="798" customFormat="1" ht="33">
      <c r="A177" s="1166">
        <v>62</v>
      </c>
      <c r="B177" s="1050">
        <v>7000009656</v>
      </c>
      <c r="C177" s="1050">
        <v>1450</v>
      </c>
      <c r="D177" s="1050">
        <v>280</v>
      </c>
      <c r="E177" s="1050">
        <v>20</v>
      </c>
      <c r="F177" s="1009" t="s">
        <v>683</v>
      </c>
      <c r="G177" s="1050">
        <v>100002071</v>
      </c>
      <c r="H177" s="1050">
        <v>998736</v>
      </c>
      <c r="I177" s="869"/>
      <c r="J177" s="944">
        <v>0.18</v>
      </c>
      <c r="K177" s="1051"/>
      <c r="L177" s="1084" t="s">
        <v>781</v>
      </c>
      <c r="M177" s="1080" t="s">
        <v>564</v>
      </c>
      <c r="N177" s="1080">
        <v>1</v>
      </c>
      <c r="O177" s="1114"/>
      <c r="P177" s="698" t="str">
        <f t="shared" si="12"/>
        <v>Included</v>
      </c>
      <c r="Q177" s="1167">
        <f t="shared" si="9"/>
        <v>0</v>
      </c>
      <c r="R177" s="870">
        <f t="shared" si="10"/>
        <v>0</v>
      </c>
      <c r="S177" s="459">
        <f t="shared" si="11"/>
        <v>0</v>
      </c>
      <c r="AA177" s="799"/>
      <c r="AB177" s="800"/>
    </row>
    <row r="178" spans="1:40" s="798" customFormat="1" ht="49.5">
      <c r="A178" s="1166">
        <v>63</v>
      </c>
      <c r="B178" s="1050">
        <v>7000009656</v>
      </c>
      <c r="C178" s="1050">
        <v>1460</v>
      </c>
      <c r="D178" s="1050">
        <v>290</v>
      </c>
      <c r="E178" s="1050">
        <v>10</v>
      </c>
      <c r="F178" s="1009" t="s">
        <v>729</v>
      </c>
      <c r="G178" s="1050">
        <v>100001680</v>
      </c>
      <c r="H178" s="1050">
        <v>995455</v>
      </c>
      <c r="I178" s="869"/>
      <c r="J178" s="944">
        <v>0.18</v>
      </c>
      <c r="K178" s="1051"/>
      <c r="L178" s="1084" t="s">
        <v>580</v>
      </c>
      <c r="M178" s="1080" t="s">
        <v>492</v>
      </c>
      <c r="N178" s="1080">
        <v>0.2</v>
      </c>
      <c r="O178" s="1114"/>
      <c r="P178" s="698" t="str">
        <f t="shared" si="12"/>
        <v>Included</v>
      </c>
      <c r="Q178" s="1167">
        <f t="shared" si="9"/>
        <v>0</v>
      </c>
      <c r="R178" s="870">
        <f t="shared" si="10"/>
        <v>0</v>
      </c>
      <c r="S178" s="459">
        <f t="shared" si="11"/>
        <v>0</v>
      </c>
      <c r="AA178" s="799"/>
      <c r="AB178" s="800"/>
    </row>
    <row r="179" spans="1:40" s="798" customFormat="1" ht="49.5">
      <c r="A179" s="1166">
        <v>64</v>
      </c>
      <c r="B179" s="1050">
        <v>7000009656</v>
      </c>
      <c r="C179" s="1050">
        <v>1460</v>
      </c>
      <c r="D179" s="1050">
        <v>290</v>
      </c>
      <c r="E179" s="1050">
        <v>20</v>
      </c>
      <c r="F179" s="1009" t="s">
        <v>729</v>
      </c>
      <c r="G179" s="1050">
        <v>100001681</v>
      </c>
      <c r="H179" s="1050">
        <v>995455</v>
      </c>
      <c r="I179" s="869"/>
      <c r="J179" s="944">
        <v>0.18</v>
      </c>
      <c r="K179" s="1051"/>
      <c r="L179" s="1084" t="s">
        <v>581</v>
      </c>
      <c r="M179" s="1080" t="s">
        <v>492</v>
      </c>
      <c r="N179" s="1080">
        <v>0.2</v>
      </c>
      <c r="O179" s="1114"/>
      <c r="P179" s="698" t="str">
        <f t="shared" si="12"/>
        <v>Included</v>
      </c>
      <c r="Q179" s="1167">
        <f t="shared" si="9"/>
        <v>0</v>
      </c>
      <c r="R179" s="870">
        <f t="shared" si="10"/>
        <v>0</v>
      </c>
      <c r="S179" s="459">
        <f t="shared" si="11"/>
        <v>0</v>
      </c>
      <c r="AA179" s="799"/>
      <c r="AB179" s="800"/>
    </row>
    <row r="180" spans="1:40" s="1177" customFormat="1" ht="30" customHeight="1">
      <c r="A180" s="1168"/>
      <c r="B180" s="1169"/>
      <c r="C180" s="1169"/>
      <c r="D180" s="1169"/>
      <c r="E180" s="1169"/>
      <c r="F180" s="1306"/>
      <c r="G180" s="1169"/>
      <c r="H180" s="1170"/>
      <c r="I180" s="1171"/>
      <c r="J180" s="1172"/>
      <c r="K180" s="1169"/>
      <c r="L180" s="1184" t="s">
        <v>484</v>
      </c>
      <c r="M180" s="1173"/>
      <c r="N180" s="1174"/>
      <c r="O180" s="1175"/>
      <c r="P180" s="1171">
        <f>SUM(P17:P179)</f>
        <v>0</v>
      </c>
      <c r="Q180" s="1176">
        <f>SUM(Q17:Q179)</f>
        <v>0</v>
      </c>
      <c r="AI180" s="1178"/>
      <c r="AJ180" s="1178"/>
      <c r="AK180" s="1178"/>
      <c r="AL180" s="1178"/>
      <c r="AM180" s="1178"/>
      <c r="AN180" s="1178"/>
    </row>
    <row r="181" spans="1:40">
      <c r="B181" s="1157"/>
      <c r="C181" s="1157"/>
      <c r="D181" s="1157"/>
      <c r="E181" s="1157"/>
      <c r="F181" s="1307"/>
      <c r="G181" s="1157"/>
      <c r="H181" s="947"/>
      <c r="I181" s="1082"/>
      <c r="J181" s="1156"/>
      <c r="K181" s="1156"/>
      <c r="L181" s="1164"/>
      <c r="M181" s="1157"/>
      <c r="N181" s="1157"/>
      <c r="O181" s="1156"/>
      <c r="P181" s="1156"/>
    </row>
    <row r="182" spans="1:40" ht="63.75" hidden="1" customHeight="1">
      <c r="A182" s="828" t="s">
        <v>517</v>
      </c>
      <c r="B182" s="1443" t="s">
        <v>516</v>
      </c>
      <c r="C182" s="1443"/>
      <c r="D182" s="1443"/>
      <c r="E182" s="1443"/>
      <c r="F182" s="1443"/>
      <c r="G182" s="1443"/>
      <c r="H182" s="1443"/>
      <c r="I182" s="1443"/>
      <c r="J182" s="1443"/>
      <c r="K182" s="1443"/>
      <c r="L182" s="1443"/>
      <c r="M182" s="69"/>
      <c r="N182" s="14"/>
      <c r="O182" s="14"/>
      <c r="P182" s="14"/>
      <c r="Q182" s="862"/>
    </row>
    <row r="183" spans="1:40" ht="28.5" customHeight="1">
      <c r="B183" s="1442" t="s">
        <v>548</v>
      </c>
      <c r="C183" s="1442"/>
      <c r="D183" s="1442"/>
      <c r="E183" s="1442"/>
      <c r="F183" s="1442"/>
      <c r="G183" s="1442"/>
      <c r="H183" s="1442"/>
      <c r="I183" s="1442"/>
      <c r="J183" s="1442"/>
      <c r="K183" s="1442"/>
      <c r="L183" s="1442"/>
      <c r="M183" s="1157"/>
      <c r="N183" s="1157"/>
      <c r="O183" s="1156"/>
      <c r="P183" s="1156"/>
    </row>
    <row r="184" spans="1:40" ht="30" customHeight="1">
      <c r="A184" s="783" t="s">
        <v>559</v>
      </c>
      <c r="B184" s="1159" t="str">
        <f>'Names of Bidder'!D27&amp;"-"&amp; 'Names of Bidder'!E27&amp;"-" &amp;'Names of Bidder'!F27</f>
        <v>--</v>
      </c>
      <c r="C184" s="1158"/>
      <c r="D184" s="1158"/>
      <c r="E184" s="1158"/>
      <c r="F184" s="1308"/>
      <c r="G184" s="1158"/>
      <c r="H184" s="1155"/>
      <c r="I184" s="1158"/>
      <c r="J184" s="1158"/>
      <c r="K184" s="1158"/>
      <c r="L184" s="1160"/>
      <c r="M184" s="1281"/>
      <c r="N184" s="1437" t="s">
        <v>503</v>
      </c>
      <c r="O184" s="1438"/>
      <c r="P184" s="1156" t="str">
        <f>IF('Names of Bidder'!D24=0, "", 'Names of Bidder'!D24)</f>
        <v/>
      </c>
    </row>
    <row r="185" spans="1:40" ht="27" customHeight="1">
      <c r="A185" s="725" t="s">
        <v>560</v>
      </c>
      <c r="B185" s="1162" t="str">
        <f>IF('Names of Bidder'!D28=0, "", 'Names of Bidder'!D28)</f>
        <v/>
      </c>
      <c r="C185" s="1161"/>
      <c r="D185" s="1161"/>
      <c r="E185" s="1161"/>
      <c r="F185" s="1309"/>
      <c r="G185" s="1161"/>
      <c r="H185" s="1155"/>
      <c r="I185" s="1163"/>
      <c r="J185" s="1163"/>
      <c r="K185" s="1163"/>
      <c r="L185" s="1160"/>
      <c r="M185" s="1281"/>
      <c r="N185" s="1437" t="s">
        <v>68</v>
      </c>
      <c r="O185" s="1438"/>
      <c r="P185" s="1156" t="str">
        <f>IF('Names of Bidder'!D25=0, "", 'Names of Bidder'!D25)</f>
        <v/>
      </c>
    </row>
    <row r="186" spans="1:40" ht="21" customHeight="1">
      <c r="B186" s="1157"/>
      <c r="C186" s="1157"/>
      <c r="D186" s="1157"/>
      <c r="E186" s="1157"/>
      <c r="F186" s="1307"/>
      <c r="G186" s="1157"/>
      <c r="H186" s="1155"/>
      <c r="I186" s="1156"/>
      <c r="J186" s="1156"/>
      <c r="K186" s="1156"/>
      <c r="L186" s="1164"/>
      <c r="M186" s="1157"/>
      <c r="N186" s="1157"/>
      <c r="O186" s="1156"/>
      <c r="P186" s="1156"/>
    </row>
  </sheetData>
  <sheetProtection password="BDA2" sheet="1" objects="1" scenarios="1" formatColumns="0" formatRows="0" selectLockedCells="1"/>
  <autoFilter ref="J1:J186"/>
  <dataConsolidate/>
  <customSheetViews>
    <customSheetView guid="{04CCBB1B-8E08-405D-997F-9DB281748FE5}" scale="80" showGridLines="0" fitToPage="1" showAutoFilter="1" hiddenRows="1" hiddenColumns="1" topLeftCell="A163">
      <selection activeCell="I17" sqref="I17"/>
      <pageMargins left="0.23622047244094499" right="0.23622047244094499" top="0.74803149606299202" bottom="0.74803149606299202" header="0.31496062992126" footer="0.31496062992126"/>
      <printOptions horizontalCentered="1"/>
      <pageSetup paperSize="9" scale="61" fitToHeight="30" orientation="landscape" r:id="rId1"/>
      <headerFooter alignWithMargins="0">
        <oddFooter>&amp;R&amp;"Book Antiqua,Bold"&amp;10Schedule-3/ Page &amp;P of &amp;N</oddFooter>
      </headerFooter>
      <autoFilter ref="J1:J186"/>
    </customSheetView>
    <customSheetView guid="{5E1BEEE4-4D81-4F23-8224-A4FB3B4FDD5C}" scale="80" showPageBreaks="1" printArea="1" hiddenRows="1" hiddenColumns="1" view="pageBreakPreview" topLeftCell="E108">
      <selection activeCell="I122" sqref="I122"/>
      <colBreaks count="1" manualBreakCount="1">
        <brk id="13" max="1048575" man="1"/>
      </colBreaks>
      <pageMargins left="0.23622047244094491" right="0.23622047244094491" top="0.74803149606299213" bottom="0.74803149606299213" header="0.31496062992125984" footer="0.31496062992125984"/>
      <printOptions horizontalCentered="1"/>
      <pageSetup paperSize="9" scale="54" orientation="portrait" r:id="rId2"/>
      <headerFooter alignWithMargins="0">
        <oddFooter>&amp;R&amp;"Book Antiqua,Bold"&amp;10Schedule-3/ Page &amp;P of &amp;N</oddFooter>
      </headerFooter>
    </customSheetView>
    <customSheetView guid="{4C2CB345-64F9-467F-BAEE-37B826312FDF}" showPageBreaks="1" printArea="1" hiddenRows="1" hiddenColumns="1" view="pageBreakPreview" topLeftCell="A1803">
      <selection activeCell="F84" sqref="F84"/>
      <colBreaks count="1" manualBreakCount="1">
        <brk id="7" max="1048575" man="1"/>
      </colBreaks>
      <pageMargins left="0.23622047244094491" right="0.23622047244094491" top="0.74803149606299213" bottom="0.74803149606299213" header="0.31496062992125984" footer="0.31496062992125984"/>
      <printOptions horizontalCentered="1"/>
      <pageSetup paperSize="9" scale="85" orientation="portrait" r:id="rId3"/>
      <headerFooter alignWithMargins="0">
        <oddFooter>&amp;R&amp;"Book Antiqua,Bold"&amp;10Schedule-3/ Page &amp;P of &amp;N</oddFooter>
      </headerFooter>
    </customSheetView>
    <customSheetView guid="{DECF7153-B692-414F-BA42-AEEFA09CA6EC}" showPageBreaks="1" printArea="1" hiddenColumns="1" view="pageBreakPreview" topLeftCell="A8">
      <selection activeCell="F24" sqref="F24"/>
      <colBreaks count="1" manualBreakCount="1">
        <brk id="7" max="1048575" man="1"/>
      </colBreaks>
      <pageMargins left="0.42" right="0.17" top="0.43307086614173201" bottom="0.47244094488188998" header="0.27559055118110198" footer="0.27559055118110198"/>
      <printOptions horizontalCentered="1"/>
      <pageSetup paperSize="9" scale="80" orientation="portrait" r:id="rId4"/>
      <headerFooter alignWithMargins="0">
        <oddFooter>&amp;R&amp;"Book Antiqua,Bold"&amp;10Schedule-3/ Page &amp;P of &amp;N</oddFooter>
      </headerFooter>
    </customSheetView>
    <customSheetView guid="{611D8B62-9C40-451B-ABB4-92F111B2BF43}" hiddenColumns="1">
      <selection activeCell="E17" sqref="E17"/>
      <colBreaks count="1" manualBreakCount="1">
        <brk id="6" max="1048575" man="1"/>
      </colBreaks>
      <pageMargins left="0.51181102362204722" right="0.27559055118110237" top="0.43307086614173229" bottom="0.47244094488188981" header="0.27559055118110237" footer="0.27559055118110237"/>
      <printOptions horizontalCentered="1"/>
      <pageSetup paperSize="9" orientation="landscape" horizontalDpi="300" verticalDpi="300" r:id="rId5"/>
      <headerFooter alignWithMargins="0">
        <oddFooter>&amp;R&amp;"Book Antiqua,Bold"&amp;10Schedule-3/ Page &amp;P of &amp;N</oddFooter>
      </headerFooter>
    </customSheetView>
    <customSheetView guid="{27A45B7A-04F2-4516-B80B-5ED0825D4ED3}" hiddenColumns="1">
      <selection activeCell="E73" sqref="E73"/>
      <colBreaks count="1" manualBreakCount="1">
        <brk id="6" max="1048575" man="1"/>
      </colBreaks>
      <pageMargins left="0.51181102362204722" right="0.27559055118110237" top="0.43307086614173229" bottom="0.47244094488188981" header="0.27559055118110237" footer="0.27559055118110237"/>
      <printOptions horizontalCentered="1"/>
      <pageSetup paperSize="9" orientation="landscape" horizontalDpi="300" verticalDpi="300" r:id="rId6"/>
      <headerFooter alignWithMargins="0">
        <oddFooter>&amp;R&amp;"Book Antiqua,Bold"&amp;10Schedule-3/ Page &amp;P of &amp;N</oddFooter>
      </headerFooter>
    </customSheetView>
    <customSheetView guid="{14D7F02E-BCCA-4517-ABC7-537FF4AEB67A}" hiddenRows="1" hiddenColumns="1">
      <selection activeCell="E152" sqref="E152"/>
      <rowBreaks count="4" manualBreakCount="4">
        <brk id="29" max="5" man="1"/>
        <brk id="54" max="5" man="1"/>
        <brk id="73" max="5" man="1"/>
        <brk id="85" max="5" man="1"/>
      </rowBreaks>
      <colBreaks count="1" manualBreakCount="1">
        <brk id="6" max="1048575" man="1"/>
      </colBreaks>
      <pageMargins left="0.51181102362204722" right="0.26" top="0.43" bottom="0.46" header="0.27" footer="0.28000000000000003"/>
      <printOptions horizontalCentered="1"/>
      <pageSetup paperSize="9" orientation="portrait" horizontalDpi="300" verticalDpi="300" r:id="rId7"/>
      <headerFooter alignWithMargins="0">
        <oddFooter>&amp;R&amp;"Book Antiqua,Bold"&amp;10Schedule-3/ Page &amp;P of &amp;N</oddFooter>
      </headerFooter>
    </customSheetView>
    <customSheetView guid="{01ACF2E1-8E61-4459-ABC1-B6C183DEED61}" showRuler="0">
      <selection activeCell="E26" sqref="E26"/>
      <rowBreaks count="1" manualBreakCount="1">
        <brk id="44" max="16383" man="1"/>
      </rowBreaks>
      <colBreaks count="1" manualBreakCount="1">
        <brk id="6" max="1048575" man="1"/>
      </colBreaks>
      <pageMargins left="0.51181102362204722" right="0.26" top="0.54" bottom="0.51" header="0.27" footer="0.32"/>
      <printOptions horizontalCentered="1"/>
      <pageSetup paperSize="9" scale="87" orientation="portrait" horizontalDpi="300" verticalDpi="300" r:id="rId8"/>
      <headerFooter alignWithMargins="0">
        <oddFooter>&amp;R&amp;"Book Antiqua,Bold"&amp;10Schedule-3/ Page &amp;P of &amp;N</oddFooter>
      </headerFooter>
    </customSheetView>
    <customSheetView guid="{4F65FF32-EC61-4022-A399-2986D7B6B8B3}" hiddenRows="1" hiddenColumns="1" showRuler="0" topLeftCell="A7">
      <selection activeCell="E17" sqref="E17"/>
      <rowBreaks count="1" manualBreakCount="1">
        <brk id="46" max="5" man="1"/>
      </rowBreaks>
      <colBreaks count="1" manualBreakCount="1">
        <brk id="6" max="1048575" man="1"/>
      </colBreaks>
      <pageMargins left="0.51181102362204722" right="0.26" top="0.43" bottom="0.46" header="0.27" footer="0.28000000000000003"/>
      <printOptions horizontalCentered="1"/>
      <pageSetup paperSize="9" scale="85" orientation="portrait" horizontalDpi="300" verticalDpi="300" r:id="rId9"/>
      <headerFooter alignWithMargins="0">
        <oddFooter>&amp;R&amp;"Book Antiqua,Bold"&amp;10Schedule-3/ Page &amp;P of &amp;N</oddFooter>
      </headerFooter>
    </customSheetView>
    <customSheetView guid="{091A6405-72DB-46E0-B81A-EC53A5C58396}" hiddenColumns="1" topLeftCell="A64">
      <selection activeCell="E73" sqref="E73"/>
      <colBreaks count="1" manualBreakCount="1">
        <brk id="6" max="1048575" man="1"/>
      </colBreaks>
      <pageMargins left="0.51181102362204722" right="0.27559055118110237" top="0.43307086614173229" bottom="0.47244094488188981" header="0.27559055118110237" footer="0.27559055118110237"/>
      <printOptions horizontalCentered="1"/>
      <pageSetup paperSize="9" orientation="landscape" horizontalDpi="300" verticalDpi="300" r:id="rId10"/>
      <headerFooter alignWithMargins="0">
        <oddFooter>&amp;R&amp;"Book Antiqua,Bold"&amp;10Schedule-3/ Page &amp;P of &amp;N</oddFooter>
      </headerFooter>
    </customSheetView>
    <customSheetView guid="{3AF5D368-0F40-4903-B06B-A4E8DE0BBD2F}" hiddenColumns="1">
      <selection activeCell="E17" sqref="E17"/>
      <colBreaks count="1" manualBreakCount="1">
        <brk id="6" max="1048575" man="1"/>
      </colBreaks>
      <pageMargins left="0.51181102362204722" right="0.27559055118110237" top="0.43307086614173229" bottom="0.47244094488188981" header="0.27559055118110237" footer="0.27559055118110237"/>
      <printOptions horizontalCentered="1"/>
      <pageSetup paperSize="9" orientation="landscape" horizontalDpi="300" verticalDpi="300" r:id="rId11"/>
      <headerFooter alignWithMargins="0">
        <oddFooter>&amp;R&amp;"Book Antiqua,Bold"&amp;10Schedule-3/ Page &amp;P of &amp;N</oddFooter>
      </headerFooter>
    </customSheetView>
    <customSheetView guid="{38BADFEC-005D-4348-A1C4-C10C151F5DFC}" showPageBreaks="1" printArea="1" hiddenRows="1" hiddenColumns="1" view="pageBreakPreview">
      <selection activeCell="F19" sqref="F19"/>
      <rowBreaks count="6" manualBreakCount="6">
        <brk id="59" max="6" man="1"/>
        <brk id="125" max="6" man="1"/>
        <brk id="186" max="6" man="1"/>
        <brk id="248" max="6" man="1"/>
        <brk id="293" max="6" man="1"/>
        <brk id="358" max="6" man="1"/>
      </rowBreaks>
      <colBreaks count="1" manualBreakCount="1">
        <brk id="7" max="1048575" man="1"/>
      </colBreaks>
      <pageMargins left="0.51181102362204722" right="0.27559055118110237" top="0.43307086614173229" bottom="0.47244094488188981" header="0.27559055118110237" footer="0.27559055118110237"/>
      <printOptions horizontalCentered="1"/>
      <pageSetup paperSize="9" scale="70" orientation="portrait" horizontalDpi="300" verticalDpi="300" r:id="rId12"/>
      <headerFooter alignWithMargins="0">
        <oddFooter>&amp;R&amp;"Book Antiqua,Bold"&amp;10Schedule-3/ Page &amp;P of &amp;N</oddFooter>
      </headerFooter>
    </customSheetView>
    <customSheetView guid="{693AE0F1-9847-4E6A-B08E-BAB67D33B621}" showPageBreaks="1" printArea="1" hiddenRows="1" hiddenColumns="1" view="pageBreakPreview" topLeftCell="A267">
      <selection activeCell="F275" sqref="F275"/>
      <rowBreaks count="1" manualBreakCount="1">
        <brk id="59" max="6" man="1"/>
      </rowBreaks>
      <colBreaks count="1" manualBreakCount="1">
        <brk id="7" max="1048575" man="1"/>
      </colBreaks>
      <pageMargins left="0.51181102362204722" right="0.27559055118110237" top="0.43307086614173229" bottom="0.47244094488188981" header="0.27559055118110237" footer="0.27559055118110237"/>
      <printOptions horizontalCentered="1"/>
      <pageSetup paperSize="9" scale="70" orientation="portrait" horizontalDpi="300" verticalDpi="300" r:id="rId13"/>
      <headerFooter alignWithMargins="0">
        <oddFooter>&amp;R&amp;"Book Antiqua,Bold"&amp;10Schedule-3/ Page &amp;P of &amp;N</oddFooter>
      </headerFooter>
    </customSheetView>
    <customSheetView guid="{E2BC1D2C-33EF-4CA3-8617-C15790274252}" showPageBreaks="1" printArea="1" hiddenColumns="1" view="pageBreakPreview" topLeftCell="A8">
      <selection activeCell="F24" sqref="F24"/>
      <colBreaks count="1" manualBreakCount="1">
        <brk id="7" max="1048575" man="1"/>
      </colBreaks>
      <pageMargins left="0.42" right="0.17" top="0.43307086614173201" bottom="0.47244094488188998" header="0.27559055118110198" footer="0.27559055118110198"/>
      <printOptions horizontalCentered="1"/>
      <pageSetup paperSize="9" scale="80" orientation="portrait" r:id="rId14"/>
      <headerFooter alignWithMargins="0">
        <oddFooter>&amp;R&amp;"Book Antiqua,Bold"&amp;10Schedule-3/ Page &amp;P of &amp;N</oddFooter>
      </headerFooter>
    </customSheetView>
    <customSheetView guid="{A74DD8B0-3F2E-42BC-A0EE-38EF55CB287C}" hiddenColumns="1" topLeftCell="A21">
      <selection activeCell="C21" sqref="C21"/>
      <colBreaks count="1" manualBreakCount="1">
        <brk id="7" max="1048575" man="1"/>
      </colBreaks>
      <pageMargins left="0.42" right="0.17" top="0.43307086614173201" bottom="0.47244094488188998" header="0.27559055118110198" footer="0.27559055118110198"/>
      <printOptions horizontalCentered="1"/>
      <pageSetup paperSize="9" scale="80" orientation="portrait" r:id="rId15"/>
      <headerFooter alignWithMargins="0">
        <oddFooter>&amp;R&amp;"Book Antiqua,Bold"&amp;10Schedule-3/ Page &amp;P of &amp;N</oddFooter>
      </headerFooter>
    </customSheetView>
    <customSheetView guid="{BB1CD2E5-2A9A-486C-94AB-2F0BAA31D5B9}" showPageBreaks="1" printArea="1" hiddenRows="1" hiddenColumns="1" view="pageBreakPreview" topLeftCell="A1740">
      <selection activeCell="F1743" sqref="F1743"/>
      <colBreaks count="1" manualBreakCount="1">
        <brk id="7" max="1048575" man="1"/>
      </colBreaks>
      <pageMargins left="0.23622047244094491" right="0.23622047244094491" top="0.74803149606299213" bottom="0.74803149606299213" header="0.31496062992125984" footer="0.31496062992125984"/>
      <printOptions horizontalCentered="1"/>
      <pageSetup paperSize="9" scale="85" orientation="portrait" r:id="rId16"/>
      <headerFooter alignWithMargins="0">
        <oddFooter>&amp;R&amp;"Book Antiqua,Bold"&amp;10Schedule-3/ Page &amp;P of &amp;N</oddFooter>
      </headerFooter>
    </customSheetView>
    <customSheetView guid="{03DDE6AD-8A20-4509-8583-C64598E9876C}" showPageBreaks="1" printArea="1" hiddenRows="1" hiddenColumns="1" view="pageBreakPreview" topLeftCell="A1803">
      <selection activeCell="F84" sqref="F84"/>
      <colBreaks count="1" manualBreakCount="1">
        <brk id="7" max="1048575" man="1"/>
      </colBreaks>
      <pageMargins left="0.23622047244094491" right="0.23622047244094491" top="0.74803149606299213" bottom="0.74803149606299213" header="0.31496062992125984" footer="0.31496062992125984"/>
      <printOptions horizontalCentered="1"/>
      <pageSetup paperSize="9" scale="85" orientation="portrait" r:id="rId17"/>
      <headerFooter alignWithMargins="0">
        <oddFooter>&amp;R&amp;"Book Antiqua,Bold"&amp;10Schedule-3/ Page &amp;P of &amp;N</oddFooter>
      </headerFooter>
    </customSheetView>
    <customSheetView guid="{8DEECF66-AD43-4FE0-9CBA-F4A96503B4A3}" scale="80" showPageBreaks="1" printArea="1" hiddenRows="1" hiddenColumns="1" view="pageBreakPreview" topLeftCell="E108">
      <selection activeCell="I122" sqref="I122"/>
      <colBreaks count="1" manualBreakCount="1">
        <brk id="13" max="1048575" man="1"/>
      </colBreaks>
      <pageMargins left="0.23622047244094491" right="0.23622047244094491" top="0.74803149606299213" bottom="0.74803149606299213" header="0.31496062992125984" footer="0.31496062992125984"/>
      <printOptions horizontalCentered="1"/>
      <pageSetup paperSize="9" scale="54" orientation="portrait" r:id="rId18"/>
      <headerFooter alignWithMargins="0">
        <oddFooter>&amp;R&amp;"Book Antiqua,Bold"&amp;10Schedule-3/ Page &amp;P of &amp;N</oddFooter>
      </headerFooter>
    </customSheetView>
    <customSheetView guid="{CA0BDF05-75C5-45AD-A030-6FE0D90AD373}" scale="80" showGridLines="0" printArea="1" hiddenColumns="1" topLeftCell="A389">
      <selection activeCell="I18" sqref="I18"/>
      <pageMargins left="0.23622047244094499" right="0.23622047244094499" top="0.74803149606299202" bottom="0.74803149606299202" header="0.31496062992126" footer="0.31496062992126"/>
      <printOptions horizontalCentered="1"/>
      <pageSetup paperSize="9" scale="60" orientation="landscape" r:id="rId19"/>
      <headerFooter alignWithMargins="0">
        <oddFooter>&amp;R&amp;"Book Antiqua,Bold"&amp;10Schedule-3/ Page &amp;P of &amp;N</oddFooter>
      </headerFooter>
    </customSheetView>
    <customSheetView guid="{3E8555EC-9054-454F-8E44-0E03DB7149DC}" scale="80" showPageBreaks="1" showGridLines="0" fitToPage="1" printArea="1" showAutoFilter="1" hiddenRows="1" hiddenColumns="1" view="pageBreakPreview" topLeftCell="H605">
      <selection activeCell="O611" sqref="O611"/>
      <pageMargins left="0.23622047244094499" right="0.23622047244094499" top="0.74803149606299202" bottom="0.74803149606299202" header="0.31496062992126" footer="0.31496062992126"/>
      <printOptions horizontalCentered="1"/>
      <pageSetup paperSize="9" scale="60" fitToHeight="30" orientation="landscape" r:id="rId20"/>
      <headerFooter alignWithMargins="0">
        <oddFooter>&amp;R&amp;"Book Antiqua,Bold"&amp;10Schedule-3/ Page &amp;P of &amp;N</oddFooter>
      </headerFooter>
      <autoFilter ref="J1:J618"/>
    </customSheetView>
  </customSheetViews>
  <mergeCells count="15">
    <mergeCell ref="N184:O184"/>
    <mergeCell ref="N185:O185"/>
    <mergeCell ref="A3:P3"/>
    <mergeCell ref="A4:P4"/>
    <mergeCell ref="C8:E8"/>
    <mergeCell ref="C9:E9"/>
    <mergeCell ref="A7:N7"/>
    <mergeCell ref="B183:L183"/>
    <mergeCell ref="B182:L182"/>
    <mergeCell ref="B1:D1"/>
    <mergeCell ref="B16:H16"/>
    <mergeCell ref="AM13:AN13"/>
    <mergeCell ref="AJ13:AK13"/>
    <mergeCell ref="C10:E10"/>
    <mergeCell ref="C11:E11"/>
  </mergeCells>
  <phoneticPr fontId="4" type="noConversion"/>
  <conditionalFormatting sqref="K18:K47 I17:I47 K49:K179 I49:I179">
    <cfRule type="expression" dxfId="30" priority="16" stopIfTrue="1">
      <formula>H17&gt;0</formula>
    </cfRule>
  </conditionalFormatting>
  <conditionalFormatting sqref="K17:K47 K49:K179">
    <cfRule type="expression" dxfId="29" priority="15" stopIfTrue="1">
      <formula>H17&gt;0</formula>
    </cfRule>
  </conditionalFormatting>
  <conditionalFormatting sqref="K17:K47 K49:K179">
    <cfRule type="cellIs" dxfId="28" priority="14" stopIfTrue="1" operator="equal">
      <formula>"a"</formula>
    </cfRule>
  </conditionalFormatting>
  <conditionalFormatting sqref="K17">
    <cfRule type="expression" dxfId="27" priority="13" stopIfTrue="1">
      <formula>J17&gt;0</formula>
    </cfRule>
  </conditionalFormatting>
  <conditionalFormatting sqref="K17">
    <cfRule type="expression" dxfId="26" priority="8" stopIfTrue="1">
      <formula>J17&gt;0</formula>
    </cfRule>
  </conditionalFormatting>
  <conditionalFormatting sqref="K18:K47 K49:K78">
    <cfRule type="expression" dxfId="25" priority="7" stopIfTrue="1">
      <formula>J18&gt;0</formula>
    </cfRule>
  </conditionalFormatting>
  <conditionalFormatting sqref="K18:K47 K49:K78">
    <cfRule type="expression" dxfId="24" priority="6" stopIfTrue="1">
      <formula>J18&gt;0</formula>
    </cfRule>
  </conditionalFormatting>
  <conditionalFormatting sqref="K48 I48">
    <cfRule type="expression" dxfId="23" priority="5" stopIfTrue="1">
      <formula>H48&gt;0</formula>
    </cfRule>
  </conditionalFormatting>
  <conditionalFormatting sqref="K48">
    <cfRule type="expression" dxfId="22" priority="4" stopIfTrue="1">
      <formula>H48&gt;0</formula>
    </cfRule>
  </conditionalFormatting>
  <conditionalFormatting sqref="K48">
    <cfRule type="cellIs" dxfId="21" priority="3" stopIfTrue="1" operator="equal">
      <formula>"a"</formula>
    </cfRule>
  </conditionalFormatting>
  <conditionalFormatting sqref="K48">
    <cfRule type="expression" dxfId="20" priority="2" stopIfTrue="1">
      <formula>J48&gt;0</formula>
    </cfRule>
  </conditionalFormatting>
  <conditionalFormatting sqref="K48">
    <cfRule type="expression" dxfId="19" priority="1" stopIfTrue="1">
      <formula>J48&gt;0</formula>
    </cfRule>
  </conditionalFormatting>
  <dataValidations count="2">
    <dataValidation type="list" operator="greaterThan" allowBlank="1" showInputMessage="1" showErrorMessage="1" sqref="K17:K179">
      <formula1>"0%,5%,12%,18%,28%"</formula1>
    </dataValidation>
    <dataValidation type="whole" operator="greaterThan" allowBlank="1" showInputMessage="1" showErrorMessage="1" sqref="I17:I179">
      <formula1>1</formula1>
    </dataValidation>
  </dataValidations>
  <printOptions horizontalCentered="1"/>
  <pageMargins left="0.23622047244094499" right="0.23622047244094499" top="0.74803149606299202" bottom="0.74803149606299202" header="0.31496062992126" footer="0.31496062992126"/>
  <pageSetup paperSize="9" scale="61" fitToHeight="30" orientation="landscape" r:id="rId21"/>
  <headerFooter alignWithMargins="0">
    <oddFooter>&amp;R&amp;"Book Antiqua,Bold"&amp;10Schedule-3/ Page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indexed="11"/>
  </sheetPr>
  <dimension ref="A1:V27"/>
  <sheetViews>
    <sheetView showGridLines="0" view="pageBreakPreview" zoomScale="80" zoomScaleNormal="100" zoomScaleSheetLayoutView="80" workbookViewId="0">
      <selection activeCell="I19" sqref="I19"/>
    </sheetView>
  </sheetViews>
  <sheetFormatPr defaultRowHeight="13.5"/>
  <cols>
    <col min="1" max="1" width="7.625" style="89" customWidth="1"/>
    <col min="2" max="2" width="11.375" style="89" customWidth="1"/>
    <col min="3" max="3" width="8.875" style="89" customWidth="1"/>
    <col min="4" max="4" width="8.125" style="89" customWidth="1"/>
    <col min="5" max="5" width="7.75" style="89" customWidth="1"/>
    <col min="6" max="6" width="11.375" style="704" customWidth="1"/>
    <col min="7" max="7" width="11.375" style="968" customWidth="1"/>
    <col min="8" max="11" width="11.375" style="89" customWidth="1"/>
    <col min="12" max="12" width="41.5" style="704" customWidth="1"/>
    <col min="13" max="13" width="11.125" style="89" hidden="1" customWidth="1"/>
    <col min="14" max="14" width="23.375" style="89" hidden="1" customWidth="1"/>
    <col min="15" max="15" width="14.625" style="89" hidden="1" customWidth="1"/>
    <col min="16" max="16" width="8.25" style="89" customWidth="1"/>
    <col min="17" max="17" width="9.5" style="89" customWidth="1"/>
    <col min="18" max="18" width="14.875" style="79" customWidth="1"/>
    <col min="19" max="19" width="17.125" style="79" customWidth="1"/>
    <col min="20" max="22" width="9" style="958" hidden="1" customWidth="1"/>
    <col min="23" max="16384" width="9" style="80"/>
  </cols>
  <sheetData>
    <row r="1" spans="1:22" ht="18" customHeight="1">
      <c r="A1" s="802" t="str">
        <f>Cover!B3</f>
        <v>CC-CS/950-ER1/GIS-3977/3/G4</v>
      </c>
      <c r="B1" s="802"/>
      <c r="C1" s="802"/>
      <c r="D1" s="802"/>
      <c r="E1" s="802"/>
      <c r="F1" s="1187"/>
      <c r="G1" s="963"/>
      <c r="H1" s="802"/>
      <c r="I1" s="802"/>
      <c r="J1" s="802"/>
      <c r="K1" s="802"/>
      <c r="L1" s="699"/>
      <c r="M1" s="76"/>
      <c r="N1" s="76"/>
      <c r="O1" s="77"/>
      <c r="P1" s="77"/>
      <c r="Q1" s="77"/>
      <c r="R1" s="78" t="s">
        <v>379</v>
      </c>
    </row>
    <row r="2" spans="1:22" ht="18" customHeight="1">
      <c r="A2" s="62"/>
      <c r="B2" s="62"/>
      <c r="C2" s="62"/>
      <c r="D2" s="62"/>
      <c r="E2" s="62"/>
      <c r="F2" s="1188"/>
      <c r="G2" s="82"/>
      <c r="H2" s="62"/>
      <c r="I2" s="62"/>
      <c r="J2" s="62"/>
      <c r="K2" s="62"/>
      <c r="L2" s="700"/>
      <c r="M2" s="82"/>
      <c r="N2" s="82"/>
      <c r="O2" s="83"/>
      <c r="P2" s="83"/>
      <c r="Q2" s="83"/>
    </row>
    <row r="3" spans="1:22" ht="105" customHeight="1">
      <c r="A3" s="1455" t="str">
        <f>Cover!$B$2</f>
        <v xml:space="preserve">GIS Substation package – SS-28 for the Consultancy Services to BGCL for Augmentation of Bus Reactors &amp; ICT under Transmission System associated with BGCL Phase – IV, Part-II
</v>
      </c>
      <c r="B3" s="1455"/>
      <c r="C3" s="1455"/>
      <c r="D3" s="1455"/>
      <c r="E3" s="1455"/>
      <c r="F3" s="1455"/>
      <c r="G3" s="1455"/>
      <c r="H3" s="1455"/>
      <c r="I3" s="1455"/>
      <c r="J3" s="1455"/>
      <c r="K3" s="1455"/>
      <c r="L3" s="1455"/>
      <c r="M3" s="1455"/>
      <c r="N3" s="1455"/>
      <c r="O3" s="1455"/>
      <c r="P3" s="1455"/>
      <c r="Q3" s="1455"/>
      <c r="R3" s="1455"/>
    </row>
    <row r="4" spans="1:22" ht="21.95" customHeight="1">
      <c r="A4" s="1456" t="s">
        <v>370</v>
      </c>
      <c r="B4" s="1456"/>
      <c r="C4" s="1456"/>
      <c r="D4" s="1456"/>
      <c r="E4" s="1456"/>
      <c r="F4" s="1456"/>
      <c r="G4" s="1456"/>
      <c r="H4" s="1456"/>
      <c r="I4" s="1456"/>
      <c r="J4" s="1456"/>
      <c r="K4" s="1456"/>
      <c r="L4" s="1456"/>
      <c r="M4" s="1456"/>
      <c r="N4" s="1456"/>
      <c r="O4" s="1456"/>
      <c r="P4" s="1456"/>
      <c r="Q4" s="1456"/>
      <c r="R4" s="1456"/>
    </row>
    <row r="5" spans="1:22" ht="18" customHeight="1">
      <c r="A5" s="84"/>
      <c r="B5" s="84"/>
      <c r="C5" s="84"/>
      <c r="D5" s="84"/>
      <c r="E5" s="84"/>
      <c r="F5" s="85"/>
      <c r="G5" s="964"/>
      <c r="H5" s="84"/>
      <c r="I5" s="84"/>
      <c r="J5" s="84"/>
      <c r="K5" s="84"/>
      <c r="L5" s="85"/>
      <c r="M5" s="84"/>
      <c r="N5" s="84"/>
      <c r="O5" s="84"/>
      <c r="P5" s="84"/>
      <c r="Q5" s="84"/>
    </row>
    <row r="6" spans="1:22" ht="18" customHeight="1">
      <c r="A6" s="34" t="str">
        <f>'Sch-1'!A5</f>
        <v>Bidder’s Name and Address (Sole Bidder) :</v>
      </c>
      <c r="B6" s="34"/>
      <c r="C6" s="34"/>
      <c r="D6" s="34"/>
      <c r="E6" s="34"/>
      <c r="F6" s="1189"/>
      <c r="G6" s="93"/>
      <c r="H6" s="34"/>
      <c r="I6" s="34"/>
      <c r="J6" s="34"/>
      <c r="K6" s="34"/>
      <c r="L6" s="701"/>
      <c r="M6" s="35"/>
      <c r="N6" s="35"/>
      <c r="O6" s="58" t="s">
        <v>345</v>
      </c>
      <c r="P6" s="58" t="s">
        <v>345</v>
      </c>
      <c r="Q6" s="58"/>
    </row>
    <row r="7" spans="1:22" ht="18.75" customHeight="1">
      <c r="A7" s="1428" t="str">
        <f>'Sch-1'!A6</f>
        <v/>
      </c>
      <c r="B7" s="1428"/>
      <c r="C7" s="1428"/>
      <c r="D7" s="1428"/>
      <c r="E7" s="1428"/>
      <c r="F7" s="1428"/>
      <c r="G7" s="1428"/>
      <c r="H7" s="1428"/>
      <c r="I7" s="1428"/>
      <c r="J7" s="1428"/>
      <c r="K7" s="1428"/>
      <c r="L7" s="1428"/>
      <c r="M7" s="1428"/>
      <c r="N7" s="1428"/>
      <c r="O7" s="57" t="e">
        <f>'Sch-1'!#REF!</f>
        <v>#REF!</v>
      </c>
      <c r="P7" s="57" t="s">
        <v>544</v>
      </c>
      <c r="Q7" s="57"/>
    </row>
    <row r="8" spans="1:22" ht="18" customHeight="1">
      <c r="A8" s="63" t="s">
        <v>346</v>
      </c>
      <c r="B8" s="63"/>
      <c r="C8" s="1421" t="str">
        <f>IF('Sch-1'!C7=0, "", 'Sch-1'!C7)</f>
        <v/>
      </c>
      <c r="D8" s="1421"/>
      <c r="E8" s="1421"/>
      <c r="F8" s="1190"/>
      <c r="G8" s="965"/>
      <c r="H8" s="63"/>
      <c r="I8" s="63"/>
      <c r="J8" s="63"/>
      <c r="K8" s="63"/>
      <c r="O8" s="57" t="e">
        <f>'Sch-1'!#REF!</f>
        <v>#REF!</v>
      </c>
      <c r="P8" s="57" t="s">
        <v>349</v>
      </c>
      <c r="Q8" s="57"/>
    </row>
    <row r="9" spans="1:22" ht="18" customHeight="1">
      <c r="A9" s="63" t="s">
        <v>348</v>
      </c>
      <c r="B9" s="63"/>
      <c r="C9" s="1421" t="str">
        <f>IF('Sch-1'!C8=0, "", 'Sch-1'!C8)</f>
        <v/>
      </c>
      <c r="D9" s="1421"/>
      <c r="E9" s="1421"/>
      <c r="F9" s="1190"/>
      <c r="G9" s="965"/>
      <c r="H9" s="63"/>
      <c r="I9" s="63"/>
      <c r="J9" s="63"/>
      <c r="K9" s="63"/>
      <c r="O9" s="57" t="e">
        <f>'Sch-1'!#REF!</f>
        <v>#REF!</v>
      </c>
      <c r="P9" s="57" t="s">
        <v>350</v>
      </c>
      <c r="Q9" s="57"/>
    </row>
    <row r="10" spans="1:22" ht="18" customHeight="1">
      <c r="A10" s="64"/>
      <c r="B10" s="64"/>
      <c r="C10" s="1421" t="str">
        <f>IF('Sch-1'!C9=0, "", 'Sch-1'!C9)</f>
        <v/>
      </c>
      <c r="D10" s="1421"/>
      <c r="E10" s="1421"/>
      <c r="F10" s="1191"/>
      <c r="G10" s="966"/>
      <c r="H10" s="64"/>
      <c r="I10" s="64"/>
      <c r="J10" s="64"/>
      <c r="K10" s="64"/>
      <c r="O10" s="57" t="e">
        <f>'Sch-1'!#REF!</f>
        <v>#REF!</v>
      </c>
      <c r="P10" s="57" t="s">
        <v>250</v>
      </c>
      <c r="Q10" s="57"/>
    </row>
    <row r="11" spans="1:22" ht="18" customHeight="1">
      <c r="A11" s="64"/>
      <c r="B11" s="64"/>
      <c r="C11" s="1421" t="str">
        <f>IF('Sch-1'!C10=0, "", 'Sch-1'!C10)</f>
        <v/>
      </c>
      <c r="D11" s="1421"/>
      <c r="E11" s="1421"/>
      <c r="F11" s="1191"/>
      <c r="G11" s="966"/>
      <c r="H11" s="64"/>
      <c r="I11" s="64"/>
      <c r="J11" s="64"/>
      <c r="K11" s="64"/>
      <c r="O11" s="57" t="e">
        <f>'Sch-1'!#REF!</f>
        <v>#REF!</v>
      </c>
      <c r="P11" s="57" t="s">
        <v>351</v>
      </c>
      <c r="Q11" s="57"/>
    </row>
    <row r="12" spans="1:22" s="1207" customFormat="1" ht="18" customHeight="1">
      <c r="A12" s="1200" t="s">
        <v>498</v>
      </c>
      <c r="B12" s="1200"/>
      <c r="C12" s="1200"/>
      <c r="D12" s="1200"/>
      <c r="E12" s="1200"/>
      <c r="F12" s="1201"/>
      <c r="G12" s="1202"/>
      <c r="H12" s="1200"/>
      <c r="I12" s="1200"/>
      <c r="J12" s="1200"/>
      <c r="K12" s="1200"/>
      <c r="L12" s="1203"/>
      <c r="M12" s="1204"/>
      <c r="N12" s="1204"/>
      <c r="O12" s="1204"/>
      <c r="P12" s="1204"/>
      <c r="Q12" s="1204"/>
      <c r="R12" s="1204"/>
      <c r="S12" s="1205"/>
      <c r="T12" s="1206"/>
      <c r="U12" s="1206"/>
      <c r="V12" s="1206"/>
    </row>
    <row r="13" spans="1:22" s="1205" customFormat="1" ht="24" customHeight="1">
      <c r="A13" s="1462" t="s">
        <v>499</v>
      </c>
      <c r="B13" s="1462"/>
      <c r="C13" s="1462"/>
      <c r="D13" s="1462"/>
      <c r="E13" s="1462"/>
      <c r="F13" s="1462"/>
      <c r="G13" s="1462"/>
      <c r="H13" s="1462"/>
      <c r="I13" s="1462"/>
      <c r="J13" s="1462"/>
      <c r="K13" s="1462"/>
      <c r="L13" s="1462"/>
      <c r="M13" s="1462"/>
      <c r="N13" s="1462"/>
      <c r="O13" s="1462"/>
      <c r="P13" s="1462"/>
      <c r="Q13" s="1462"/>
      <c r="R13" s="1462"/>
      <c r="T13" s="1206"/>
      <c r="U13" s="1206"/>
      <c r="V13" s="1206"/>
    </row>
    <row r="14" spans="1:22" s="79" customFormat="1" ht="18" customHeight="1">
      <c r="A14" s="822"/>
      <c r="B14" s="822"/>
      <c r="C14" s="822"/>
      <c r="D14" s="822"/>
      <c r="E14" s="822"/>
      <c r="F14" s="822"/>
      <c r="G14" s="967"/>
      <c r="H14" s="822"/>
      <c r="I14" s="822"/>
      <c r="J14" s="822"/>
      <c r="K14" s="822"/>
      <c r="L14" s="822"/>
      <c r="M14" s="823"/>
      <c r="N14" s="823"/>
      <c r="O14" s="823"/>
      <c r="P14" s="822"/>
      <c r="Q14" s="822"/>
      <c r="R14" s="1448" t="s">
        <v>236</v>
      </c>
      <c r="S14" s="1448"/>
      <c r="T14" s="958"/>
      <c r="U14" s="958"/>
      <c r="V14" s="958"/>
    </row>
    <row r="15" spans="1:22" s="1195" customFormat="1" ht="33.75" customHeight="1">
      <c r="A15" s="1450" t="s">
        <v>323</v>
      </c>
      <c r="B15" s="1450" t="s">
        <v>490</v>
      </c>
      <c r="C15" s="1450" t="s">
        <v>500</v>
      </c>
      <c r="D15" s="1450" t="s">
        <v>494</v>
      </c>
      <c r="E15" s="1450" t="s">
        <v>495</v>
      </c>
      <c r="F15" s="1450" t="s">
        <v>491</v>
      </c>
      <c r="G15" s="1450" t="s">
        <v>496</v>
      </c>
      <c r="H15" s="1453" t="s">
        <v>535</v>
      </c>
      <c r="I15" s="1453" t="s">
        <v>549</v>
      </c>
      <c r="J15" s="1453" t="s">
        <v>526</v>
      </c>
      <c r="K15" s="1453" t="s">
        <v>527</v>
      </c>
      <c r="L15" s="1460" t="s">
        <v>313</v>
      </c>
      <c r="M15" s="1447" t="s">
        <v>13</v>
      </c>
      <c r="N15" s="1447" t="s">
        <v>14</v>
      </c>
      <c r="O15" s="1447" t="s">
        <v>15</v>
      </c>
      <c r="P15" s="1450" t="s">
        <v>299</v>
      </c>
      <c r="Q15" s="1450" t="s">
        <v>300</v>
      </c>
      <c r="R15" s="1466" t="s">
        <v>509</v>
      </c>
      <c r="S15" s="1447" t="s">
        <v>510</v>
      </c>
      <c r="T15" s="1444" t="s">
        <v>537</v>
      </c>
      <c r="U15" s="1194"/>
      <c r="V15" s="1194"/>
    </row>
    <row r="16" spans="1:22" s="1195" customFormat="1" ht="42.75" customHeight="1">
      <c r="A16" s="1452"/>
      <c r="B16" s="1452"/>
      <c r="C16" s="1452"/>
      <c r="D16" s="1452"/>
      <c r="E16" s="1452"/>
      <c r="F16" s="1451"/>
      <c r="G16" s="1452"/>
      <c r="H16" s="1454"/>
      <c r="I16" s="1454"/>
      <c r="J16" s="1454"/>
      <c r="K16" s="1454"/>
      <c r="L16" s="1461"/>
      <c r="M16" s="1447"/>
      <c r="N16" s="1447"/>
      <c r="O16" s="1447"/>
      <c r="P16" s="1465"/>
      <c r="Q16" s="1465"/>
      <c r="R16" s="1467"/>
      <c r="S16" s="1447"/>
      <c r="T16" s="1445"/>
      <c r="U16" s="1194"/>
      <c r="V16" s="1194"/>
    </row>
    <row r="17" spans="1:22" s="1195" customFormat="1" ht="42.75" customHeight="1">
      <c r="A17" s="1196">
        <v>1</v>
      </c>
      <c r="B17" s="1197">
        <v>2</v>
      </c>
      <c r="C17" s="1197">
        <v>3</v>
      </c>
      <c r="D17" s="1197">
        <v>4</v>
      </c>
      <c r="E17" s="1197">
        <v>5</v>
      </c>
      <c r="F17" s="1198">
        <v>6</v>
      </c>
      <c r="G17" s="1197">
        <v>7</v>
      </c>
      <c r="H17" s="1197">
        <v>8</v>
      </c>
      <c r="I17" s="1197">
        <v>9</v>
      </c>
      <c r="J17" s="1197">
        <v>10</v>
      </c>
      <c r="K17" s="1197">
        <v>11</v>
      </c>
      <c r="L17" s="1198">
        <v>12</v>
      </c>
      <c r="M17" s="1196">
        <v>3</v>
      </c>
      <c r="N17" s="1196">
        <v>4</v>
      </c>
      <c r="O17" s="1196">
        <v>5</v>
      </c>
      <c r="P17" s="1196">
        <v>13</v>
      </c>
      <c r="Q17" s="1196">
        <v>14</v>
      </c>
      <c r="R17" s="1199">
        <v>15</v>
      </c>
      <c r="S17" s="1199" t="s">
        <v>633</v>
      </c>
      <c r="T17" s="1147"/>
      <c r="U17" s="1194"/>
      <c r="V17" s="1194"/>
    </row>
    <row r="18" spans="1:22" s="1208" customFormat="1" ht="21.75" customHeight="1">
      <c r="B18" s="1211"/>
      <c r="F18" s="1209"/>
      <c r="G18" s="1210"/>
      <c r="L18" s="1209"/>
      <c r="T18" s="1210"/>
      <c r="U18" s="1210"/>
      <c r="V18" s="1210"/>
    </row>
    <row r="19" spans="1:22" ht="36" customHeight="1">
      <c r="A19" s="1127">
        <v>1</v>
      </c>
      <c r="B19" s="1080"/>
      <c r="C19" s="1080"/>
      <c r="D19" s="1080"/>
      <c r="E19" s="1080"/>
      <c r="F19" s="1084"/>
      <c r="G19" s="1080"/>
      <c r="H19" s="1080"/>
      <c r="I19" s="1185"/>
      <c r="J19" s="858"/>
      <c r="K19" s="1083"/>
      <c r="L19" s="1321" t="s">
        <v>387</v>
      </c>
      <c r="M19" s="1080"/>
      <c r="N19" s="1080"/>
      <c r="O19" s="1080"/>
      <c r="P19" s="1080"/>
      <c r="Q19" s="1080"/>
      <c r="R19" s="1114"/>
      <c r="S19" s="698"/>
      <c r="T19" s="960">
        <f>V19</f>
        <v>0</v>
      </c>
      <c r="U19" s="949">
        <f>IF(S19="Included",0,S19)</f>
        <v>0</v>
      </c>
      <c r="V19" s="958">
        <f>IF(K19="",(U19*J19),(U19*K19))</f>
        <v>0</v>
      </c>
    </row>
    <row r="20" spans="1:22" s="803" customFormat="1" ht="21.75" customHeight="1">
      <c r="A20" s="1457" t="s">
        <v>18</v>
      </c>
      <c r="B20" s="1458"/>
      <c r="C20" s="1458"/>
      <c r="D20" s="1458"/>
      <c r="E20" s="1458"/>
      <c r="F20" s="1458"/>
      <c r="G20" s="1458"/>
      <c r="H20" s="1458"/>
      <c r="I20" s="1458"/>
      <c r="J20" s="1458"/>
      <c r="K20" s="1458"/>
      <c r="L20" s="1459"/>
      <c r="M20" s="804"/>
      <c r="N20" s="804"/>
      <c r="O20" s="804"/>
      <c r="P20" s="804"/>
      <c r="Q20" s="804"/>
      <c r="R20" s="805"/>
      <c r="S20" s="962">
        <f>SUM(S19:S19)</f>
        <v>0</v>
      </c>
      <c r="T20" s="961">
        <f>SUM(T19:T19)</f>
        <v>0</v>
      </c>
      <c r="U20" s="959"/>
      <c r="V20" s="959"/>
    </row>
    <row r="21" spans="1:22" ht="36.75" customHeight="1">
      <c r="A21" s="723">
        <v>1</v>
      </c>
      <c r="B21" s="1463" t="s">
        <v>482</v>
      </c>
      <c r="C21" s="1463"/>
      <c r="D21" s="1463"/>
      <c r="E21" s="1463"/>
      <c r="F21" s="1463"/>
      <c r="G21" s="1463"/>
      <c r="H21" s="1463"/>
      <c r="I21" s="1463"/>
      <c r="J21" s="1463"/>
      <c r="K21" s="1463"/>
      <c r="L21" s="1463"/>
      <c r="M21" s="1463"/>
      <c r="N21" s="1463"/>
      <c r="O21" s="1463"/>
      <c r="P21" s="1463"/>
      <c r="Q21" s="1463"/>
      <c r="R21" s="1463"/>
    </row>
    <row r="22" spans="1:22" ht="36.75" customHeight="1">
      <c r="A22" s="1013">
        <v>2</v>
      </c>
      <c r="B22" s="1449" t="s">
        <v>548</v>
      </c>
      <c r="C22" s="1449"/>
      <c r="D22" s="1449"/>
      <c r="E22" s="1449"/>
      <c r="F22" s="1449"/>
      <c r="G22" s="1449"/>
      <c r="H22" s="1449"/>
      <c r="I22" s="1449"/>
      <c r="J22" s="1449"/>
      <c r="K22" s="1449"/>
      <c r="L22" s="1449"/>
      <c r="M22" s="1449"/>
      <c r="N22" s="1449"/>
      <c r="O22" s="1449"/>
      <c r="P22" s="1449"/>
      <c r="Q22" s="1449"/>
      <c r="R22" s="1449"/>
    </row>
    <row r="23" spans="1:22" ht="20.25" customHeight="1">
      <c r="A23" s="724">
        <v>3</v>
      </c>
      <c r="B23" s="1464" t="s">
        <v>483</v>
      </c>
      <c r="C23" s="1464"/>
      <c r="D23" s="1464"/>
      <c r="E23" s="1464"/>
      <c r="F23" s="1464"/>
      <c r="G23" s="1464"/>
      <c r="H23" s="1464"/>
      <c r="I23" s="1464"/>
      <c r="J23" s="1464"/>
      <c r="K23" s="1464"/>
      <c r="L23" s="1464"/>
      <c r="M23" s="1464"/>
      <c r="N23" s="1464"/>
      <c r="O23" s="1464"/>
      <c r="P23" s="1464"/>
      <c r="Q23" s="1464"/>
      <c r="R23" s="1464"/>
    </row>
    <row r="24" spans="1:22" ht="25.5" customHeight="1">
      <c r="A24" s="86" t="s">
        <v>355</v>
      </c>
      <c r="B24" s="703" t="str">
        <f>'Names of Bidder'!D27&amp;"-"&amp; 'Names of Bidder'!E27&amp;"-" &amp;'Names of Bidder'!F27</f>
        <v>--</v>
      </c>
      <c r="C24" s="86"/>
      <c r="D24" s="86"/>
      <c r="E24" s="86"/>
      <c r="F24" s="1192"/>
      <c r="G24" s="142"/>
      <c r="H24" s="86"/>
      <c r="I24" s="86"/>
      <c r="J24" s="86"/>
      <c r="K24" s="86"/>
      <c r="L24" s="1186"/>
      <c r="M24" s="87"/>
      <c r="N24" s="1425" t="s">
        <v>481</v>
      </c>
      <c r="O24" s="1425"/>
      <c r="P24" s="1446" t="s">
        <v>503</v>
      </c>
      <c r="Q24" s="1425"/>
      <c r="R24" s="79" t="str">
        <f>IF('Names of Bidder'!D24=0, "", 'Names of Bidder'!D24)</f>
        <v/>
      </c>
    </row>
    <row r="25" spans="1:22" ht="22.5" customHeight="1">
      <c r="A25" s="86" t="s">
        <v>356</v>
      </c>
      <c r="B25" s="703" t="str">
        <f>IF('Names of Bidder'!D28=0, "", 'Names of Bidder'!D28)</f>
        <v/>
      </c>
      <c r="C25" s="86"/>
      <c r="D25" s="86"/>
      <c r="E25" s="86"/>
      <c r="F25" s="1192"/>
      <c r="G25" s="142"/>
      <c r="H25" s="86"/>
      <c r="I25" s="86"/>
      <c r="J25" s="86"/>
      <c r="K25" s="86"/>
      <c r="L25" s="1186"/>
      <c r="M25" s="83"/>
      <c r="N25" s="1425" t="s">
        <v>68</v>
      </c>
      <c r="O25" s="1425"/>
      <c r="P25" s="1446" t="s">
        <v>68</v>
      </c>
      <c r="Q25" s="1425"/>
      <c r="R25" s="79" t="str">
        <f>IF('Names of Bidder'!D25=0, "", 'Names of Bidder'!D25)</f>
        <v/>
      </c>
    </row>
    <row r="26" spans="1:22" ht="33.6" customHeight="1">
      <c r="A26" s="82"/>
      <c r="B26" s="82"/>
      <c r="C26" s="82"/>
      <c r="D26" s="82"/>
      <c r="E26" s="82"/>
      <c r="F26" s="1193"/>
      <c r="G26" s="82"/>
      <c r="H26" s="82"/>
      <c r="I26" s="82"/>
      <c r="J26" s="82"/>
      <c r="K26" s="82"/>
      <c r="L26" s="700"/>
      <c r="M26" s="83"/>
      <c r="N26" s="1425"/>
      <c r="O26" s="1425"/>
      <c r="P26" s="819"/>
      <c r="Q26" s="820"/>
      <c r="R26" s="80"/>
      <c r="S26" s="80"/>
    </row>
    <row r="27" spans="1:22" ht="33.6" customHeight="1">
      <c r="A27" s="82"/>
      <c r="B27" s="82"/>
      <c r="C27" s="82"/>
      <c r="D27" s="82"/>
      <c r="E27" s="82"/>
      <c r="F27" s="1193"/>
      <c r="G27" s="82"/>
      <c r="H27" s="82"/>
      <c r="I27" s="82"/>
      <c r="J27" s="82"/>
      <c r="K27" s="82"/>
      <c r="L27" s="700"/>
      <c r="M27" s="83"/>
      <c r="N27" s="82"/>
      <c r="O27" s="138"/>
      <c r="P27" s="138"/>
      <c r="Q27" s="138"/>
      <c r="R27" s="80"/>
      <c r="S27" s="80"/>
    </row>
  </sheetData>
  <sheetProtection password="BDA2" sheet="1" objects="1" scenarios="1" formatColumns="0" formatRows="0" selectLockedCells="1"/>
  <customSheetViews>
    <customSheetView guid="{04CCBB1B-8E08-405D-997F-9DB281748FE5}" scale="80" showPageBreaks="1" showGridLines="0" printArea="1" hiddenColumns="1" view="pageBreakPreview">
      <selection activeCell="I19" sqref="I19"/>
      <pageMargins left="0.76" right="0.511811023622047" top="0.511811023622047" bottom="0.98425196850393704" header="0.31496062992126" footer="0.511811023622047"/>
      <pageSetup scale="60" orientation="landscape" r:id="rId1"/>
      <headerFooter alignWithMargins="0">
        <oddFooter>&amp;R&amp;"Book Antiqua,Bold"&amp;10Schedule-4/ Page &amp;P of &amp;N</oddFooter>
      </headerFooter>
    </customSheetView>
    <customSheetView guid="{5E1BEEE4-4D81-4F23-8224-A4FB3B4FDD5C}" scale="80" showPageBreaks="1" printArea="1" hiddenColumns="1" view="pageBreakPreview" topLeftCell="A10">
      <selection activeCell="N20" sqref="N20"/>
      <pageMargins left="1.51" right="0.51181102362204722" top="0.51181102362204722" bottom="0.98425196850393704" header="0.31496062992125984" footer="0.51181102362204722"/>
      <pageSetup scale="44" orientation="portrait" r:id="rId2"/>
      <headerFooter alignWithMargins="0">
        <oddFooter>&amp;R&amp;"Book Antiqua,Bold"&amp;10Schedule-4/ Page &amp;P of &amp;N</oddFooter>
      </headerFooter>
    </customSheetView>
    <customSheetView guid="{4C2CB345-64F9-467F-BAEE-37B826312FDF}" showPageBreaks="1" printArea="1" hiddenColumns="1" view="pageBreakPreview" topLeftCell="A22">
      <selection activeCell="G28" sqref="G28"/>
      <pageMargins left="1.51" right="0.51181102362204722" top="0.51181102362204722" bottom="0.98425196850393704" header="0.31496062992125984" footer="0.51181102362204722"/>
      <pageSetup scale="88" orientation="portrait" r:id="rId3"/>
      <headerFooter alignWithMargins="0">
        <oddFooter>&amp;R&amp;"Book Antiqua,Bold"&amp;10Schedule-4/ Page &amp;P of &amp;N</oddFooter>
      </headerFooter>
    </customSheetView>
    <customSheetView guid="{DECF7153-B692-414F-BA42-AEEFA09CA6EC}" showPageBreaks="1" printArea="1" hiddenColumns="1" view="pageBreakPreview" topLeftCell="A13">
      <selection activeCell="F19" sqref="F19"/>
      <pageMargins left="1.51" right="0.51181102362204722" top="0.51181102362204722" bottom="0.98425196850393704" header="0.31496062992125984" footer="0.51181102362204722"/>
      <pageSetup scale="91" orientation="landscape" r:id="rId4"/>
      <headerFooter alignWithMargins="0">
        <oddFooter>&amp;R&amp;"Book Antiqua,Bold"&amp;10Schedule-4/ Page &amp;P of &amp;N</oddFooter>
      </headerFooter>
    </customSheetView>
    <customSheetView guid="{611D8B62-9C40-451B-ABB4-92F111B2BF43}" showPageBreaks="1" printArea="1" view="pageBreakPreview">
      <selection activeCell="E13" sqref="E13"/>
      <pageMargins left="1.51" right="0.51181102362204722" top="0.51181102362204722" bottom="0.98425196850393704" header="0.31496062992125984" footer="0.51181102362204722"/>
      <pageSetup scale="95" orientation="landscape" r:id="rId5"/>
      <headerFooter alignWithMargins="0">
        <oddFooter>&amp;R&amp;"Book Antiqua,Bold"&amp;10Schedule-4/ Page &amp;P of &amp;N</oddFooter>
      </headerFooter>
    </customSheetView>
    <customSheetView guid="{27A45B7A-04F2-4516-B80B-5ED0825D4ED3}" showPageBreaks="1" printArea="1" view="pageBreakPreview">
      <selection activeCell="E13" sqref="E13"/>
      <pageMargins left="1.51" right="0.51181102362204722" top="0.51181102362204722" bottom="0.98425196850393704" header="0.31496062992125984" footer="0.51181102362204722"/>
      <pageSetup scale="95" orientation="landscape" r:id="rId6"/>
      <headerFooter alignWithMargins="0">
        <oddFooter>&amp;R&amp;"Book Antiqua,Bold"&amp;10Schedule-4/ Page &amp;P of &amp;N</oddFooter>
      </headerFooter>
    </customSheetView>
    <customSheetView guid="{14D7F02E-BCCA-4517-ABC7-537FF4AEB67A}">
      <selection activeCell="B18" sqref="B18:E18"/>
      <pageMargins left="0.72" right="0.51" top="0.52" bottom="1" header="0.33" footer="0.5"/>
      <pageSetup scale="95" orientation="portrait" r:id="rId7"/>
      <headerFooter alignWithMargins="0">
        <oddFooter>&amp;R&amp;"Book Antiqua,Bold"&amp;10Schedule-4/ Page &amp;P of &amp;N</oddFooter>
      </headerFooter>
    </customSheetView>
    <customSheetView guid="{01ACF2E1-8E61-4459-ABC1-B6C183DEED61}" showRuler="0">
      <pageMargins left="0.72" right="0.51" top="0.52" bottom="1" header="0.33" footer="0.5"/>
      <pageSetup scale="95" orientation="portrait" r:id="rId8"/>
      <headerFooter alignWithMargins="0">
        <oddFooter>&amp;R&amp;"Book Antiqua,Bold"&amp;10Schedule-4/ Page &amp;P of &amp;N</oddFooter>
      </headerFooter>
    </customSheetView>
    <customSheetView guid="{4F65FF32-EC61-4022-A399-2986D7B6B8B3}" showRuler="0">
      <pageMargins left="0.72" right="0.51" top="0.52" bottom="1" header="0.33" footer="0.5"/>
      <pageSetup scale="95" orientation="portrait" r:id="rId9"/>
      <headerFooter alignWithMargins="0">
        <oddFooter>&amp;R&amp;"Book Antiqua,Bold"&amp;10Schedule-4/ Page &amp;P of &amp;N</oddFooter>
      </headerFooter>
    </customSheetView>
    <customSheetView guid="{091A6405-72DB-46E0-B81A-EC53A5C58396}" showPageBreaks="1" printArea="1" view="pageBreakPreview">
      <selection activeCell="E13" sqref="E13"/>
      <pageMargins left="1.51" right="0.51181102362204722" top="0.51181102362204722" bottom="0.98425196850393704" header="0.31496062992125984" footer="0.51181102362204722"/>
      <pageSetup scale="95" orientation="landscape" r:id="rId10"/>
      <headerFooter alignWithMargins="0">
        <oddFooter>&amp;R&amp;"Book Antiqua,Bold"&amp;10Schedule-4/ Page &amp;P of &amp;N</oddFooter>
      </headerFooter>
    </customSheetView>
    <customSheetView guid="{3AF5D368-0F40-4903-B06B-A4E8DE0BBD2F}" showPageBreaks="1" printArea="1" view="pageBreakPreview">
      <selection activeCell="E13" sqref="E13"/>
      <pageMargins left="1.51" right="0.51181102362204722" top="0.51181102362204722" bottom="0.98425196850393704" header="0.31496062992125984" footer="0.51181102362204722"/>
      <pageSetup scale="95" orientation="landscape" r:id="rId11"/>
      <headerFooter alignWithMargins="0">
        <oddFooter>&amp;R&amp;"Book Antiqua,Bold"&amp;10Schedule-4/ Page &amp;P of &amp;N</oddFooter>
      </headerFooter>
    </customSheetView>
    <customSheetView guid="{38BADFEC-005D-4348-A1C4-C10C151F5DFC}" showPageBreaks="1" printArea="1" hiddenRows="1" hiddenColumns="1" view="pageBreakPreview">
      <selection activeCell="E8" sqref="E8"/>
      <pageMargins left="1.51" right="0.51181102362204722" top="0.51181102362204722" bottom="0.98425196850393704" header="0.31496062992125984" footer="0.51181102362204722"/>
      <pageSetup scale="95" orientation="landscape" r:id="rId12"/>
      <headerFooter alignWithMargins="0">
        <oddFooter>&amp;R&amp;"Book Antiqua,Bold"&amp;10Schedule-4/ Page &amp;P of &amp;N</oddFooter>
      </headerFooter>
    </customSheetView>
    <customSheetView guid="{693AE0F1-9847-4E6A-B08E-BAB67D33B621}" showPageBreaks="1" printArea="1" hiddenRows="1" hiddenColumns="1" view="pageBreakPreview" topLeftCell="A19">
      <selection activeCell="F17" sqref="F17:F19"/>
      <pageMargins left="1.51" right="0.51181102362204722" top="0.51181102362204722" bottom="0.98425196850393704" header="0.31496062992125984" footer="0.51181102362204722"/>
      <pageSetup scale="91" orientation="landscape" r:id="rId13"/>
      <headerFooter alignWithMargins="0">
        <oddFooter>&amp;R&amp;"Book Antiqua,Bold"&amp;10Schedule-4/ Page &amp;P of &amp;N</oddFooter>
      </headerFooter>
    </customSheetView>
    <customSheetView guid="{E2BC1D2C-33EF-4CA3-8617-C15790274252}" showPageBreaks="1" printArea="1" hiddenColumns="1" view="pageBreakPreview" topLeftCell="A13">
      <selection activeCell="F19" sqref="F19"/>
      <pageMargins left="1.51" right="0.51181102362204722" top="0.51181102362204722" bottom="0.98425196850393704" header="0.31496062992125984" footer="0.51181102362204722"/>
      <pageSetup scale="91" orientation="landscape" r:id="rId14"/>
      <headerFooter alignWithMargins="0">
        <oddFooter>&amp;R&amp;"Book Antiqua,Bold"&amp;10Schedule-4/ Page &amp;P of &amp;N</oddFooter>
      </headerFooter>
    </customSheetView>
    <customSheetView guid="{A74DD8B0-3F2E-42BC-A0EE-38EF55CB287C}" showPageBreaks="1" printArea="1" hiddenColumns="1" view="pageBreakPreview">
      <selection activeCell="F17" sqref="F17:F20"/>
      <pageMargins left="1.51" right="0.51181102362204722" top="0.51181102362204722" bottom="0.98425196850393704" header="0.31496062992125984" footer="0.51181102362204722"/>
      <pageSetup scale="88" orientation="landscape" r:id="rId15"/>
      <headerFooter alignWithMargins="0">
        <oddFooter>&amp;R&amp;"Book Antiqua,Bold"&amp;10Schedule-4/ Page &amp;P of &amp;N</oddFooter>
      </headerFooter>
    </customSheetView>
    <customSheetView guid="{BB1CD2E5-2A9A-486C-94AB-2F0BAA31D5B9}" showPageBreaks="1" printArea="1" hiddenColumns="1" view="pageBreakPreview" topLeftCell="A19">
      <selection activeCell="G28" sqref="G28"/>
      <pageMargins left="1.51" right="0.51181102362204722" top="0.51181102362204722" bottom="0.98425196850393704" header="0.31496062992125984" footer="0.51181102362204722"/>
      <pageSetup scale="88" orientation="portrait" r:id="rId16"/>
      <headerFooter alignWithMargins="0">
        <oddFooter>&amp;R&amp;"Book Antiqua,Bold"&amp;10Schedule-4/ Page &amp;P of &amp;N</oddFooter>
      </headerFooter>
    </customSheetView>
    <customSheetView guid="{03DDE6AD-8A20-4509-8583-C64598E9876C}" showPageBreaks="1" printArea="1" hiddenColumns="1" view="pageBreakPreview" topLeftCell="A22">
      <selection activeCell="G28" sqref="G28"/>
      <pageMargins left="1.51" right="0.51181102362204722" top="0.51181102362204722" bottom="0.98425196850393704" header="0.31496062992125984" footer="0.51181102362204722"/>
      <pageSetup scale="88" orientation="portrait" r:id="rId17"/>
      <headerFooter alignWithMargins="0">
        <oddFooter>&amp;R&amp;"Book Antiqua,Bold"&amp;10Schedule-4/ Page &amp;P of &amp;N</oddFooter>
      </headerFooter>
    </customSheetView>
    <customSheetView guid="{8DEECF66-AD43-4FE0-9CBA-F4A96503B4A3}" scale="80" showPageBreaks="1" printArea="1" hiddenColumns="1" view="pageBreakPreview" topLeftCell="A10">
      <selection activeCell="N20" sqref="N20"/>
      <pageMargins left="1.51" right="0.51181102362204722" top="0.51181102362204722" bottom="0.98425196850393704" header="0.31496062992125984" footer="0.51181102362204722"/>
      <pageSetup scale="44" orientation="portrait" r:id="rId18"/>
      <headerFooter alignWithMargins="0">
        <oddFooter>&amp;R&amp;"Book Antiqua,Bold"&amp;10Schedule-4/ Page &amp;P of &amp;N</oddFooter>
      </headerFooter>
    </customSheetView>
    <customSheetView guid="{CA0BDF05-75C5-45AD-A030-6FE0D90AD373}" scale="80" showPageBreaks="1" showGridLines="0" printArea="1" hiddenColumns="1" view="pageBreakPreview" topLeftCell="A7">
      <selection activeCell="I19" sqref="I19"/>
      <pageMargins left="0.76" right="0.511811023622047" top="0.511811023622047" bottom="0.98425196850393704" header="0.31496062992126" footer="0.511811023622047"/>
      <pageSetup scale="60" orientation="landscape" r:id="rId19"/>
      <headerFooter alignWithMargins="0">
        <oddFooter>&amp;R&amp;"Book Antiqua,Bold"&amp;10Schedule-4/ Page &amp;P of &amp;N</oddFooter>
      </headerFooter>
    </customSheetView>
    <customSheetView guid="{3E8555EC-9054-454F-8E44-0E03DB7149DC}" scale="80" showPageBreaks="1" showGridLines="0" printArea="1" hiddenColumns="1" view="pageBreakPreview" topLeftCell="A16">
      <selection activeCell="I19" sqref="I19"/>
      <pageMargins left="0.76" right="0.511811023622047" top="0.511811023622047" bottom="0.98425196850393704" header="0.31496062992126" footer="0.511811023622047"/>
      <pageSetup scale="60" orientation="landscape" r:id="rId20"/>
      <headerFooter alignWithMargins="0">
        <oddFooter>&amp;R&amp;"Book Antiqua,Bold"&amp;10Schedule-4/ Page &amp;P of &amp;N</oddFooter>
      </headerFooter>
    </customSheetView>
  </customSheetViews>
  <mergeCells count="38">
    <mergeCell ref="N26:O26"/>
    <mergeCell ref="N25:O25"/>
    <mergeCell ref="N24:O24"/>
    <mergeCell ref="C11:E11"/>
    <mergeCell ref="O15:O16"/>
    <mergeCell ref="A20:L20"/>
    <mergeCell ref="M15:M16"/>
    <mergeCell ref="L15:L16"/>
    <mergeCell ref="N15:N16"/>
    <mergeCell ref="A13:R13"/>
    <mergeCell ref="B15:B16"/>
    <mergeCell ref="B21:R21"/>
    <mergeCell ref="B23:R23"/>
    <mergeCell ref="Q15:Q16"/>
    <mergeCell ref="P15:P16"/>
    <mergeCell ref="R15:R16"/>
    <mergeCell ref="A15:A16"/>
    <mergeCell ref="C10:E10"/>
    <mergeCell ref="C15:C16"/>
    <mergeCell ref="D15:D16"/>
    <mergeCell ref="E15:E16"/>
    <mergeCell ref="C8:E8"/>
    <mergeCell ref="C9:E9"/>
    <mergeCell ref="A7:N7"/>
    <mergeCell ref="A3:R3"/>
    <mergeCell ref="A4:R4"/>
    <mergeCell ref="T15:T16"/>
    <mergeCell ref="P24:Q24"/>
    <mergeCell ref="P25:Q25"/>
    <mergeCell ref="S15:S16"/>
    <mergeCell ref="R14:S14"/>
    <mergeCell ref="B22:R22"/>
    <mergeCell ref="F15:F16"/>
    <mergeCell ref="G15:G16"/>
    <mergeCell ref="I15:I16"/>
    <mergeCell ref="J15:J16"/>
    <mergeCell ref="K15:K16"/>
    <mergeCell ref="H15:H16"/>
  </mergeCells>
  <phoneticPr fontId="4" type="noConversion"/>
  <conditionalFormatting sqref="I19">
    <cfRule type="expression" dxfId="18" priority="5" stopIfTrue="1">
      <formula>H19&gt;0</formula>
    </cfRule>
  </conditionalFormatting>
  <conditionalFormatting sqref="K19">
    <cfRule type="expression" dxfId="17" priority="4" stopIfTrue="1">
      <formula>H19&gt;0</formula>
    </cfRule>
  </conditionalFormatting>
  <conditionalFormatting sqref="K19">
    <cfRule type="cellIs" dxfId="16" priority="3" stopIfTrue="1" operator="equal">
      <formula>"a"</formula>
    </cfRule>
  </conditionalFormatting>
  <conditionalFormatting sqref="K19">
    <cfRule type="expression" dxfId="15" priority="2" stopIfTrue="1">
      <formula>J19&gt;0</formula>
    </cfRule>
  </conditionalFormatting>
  <conditionalFormatting sqref="K19">
    <cfRule type="expression" dxfId="14" priority="1" stopIfTrue="1">
      <formula>J19&gt;0</formula>
    </cfRule>
  </conditionalFormatting>
  <dataValidations count="2">
    <dataValidation type="list" operator="greaterThan" allowBlank="1" showInputMessage="1" showErrorMessage="1" sqref="K19">
      <formula1>"0%,5%,12%,18%,28%"</formula1>
    </dataValidation>
    <dataValidation type="whole" operator="greaterThan" allowBlank="1" showInputMessage="1" showErrorMessage="1" sqref="I19">
      <formula1>1</formula1>
    </dataValidation>
  </dataValidations>
  <pageMargins left="0.76" right="0.511811023622047" top="0.511811023622047" bottom="0.98425196850393704" header="0.31496062992126" footer="0.511811023622047"/>
  <pageSetup scale="60" orientation="landscape" r:id="rId21"/>
  <headerFooter alignWithMargins="0">
    <oddFooter>&amp;R&amp;"Book Antiqua,Bold"&amp;10Schedule-4/ Page &amp;P of &amp;N</oddFooter>
  </headerFooter>
  <drawing r:id="rId2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0"/>
  </sheetPr>
  <dimension ref="A1:AR136"/>
  <sheetViews>
    <sheetView topLeftCell="A13" zoomScaleNormal="100" zoomScaleSheetLayoutView="100" workbookViewId="0">
      <selection activeCell="F109" sqref="F109"/>
    </sheetView>
  </sheetViews>
  <sheetFormatPr defaultRowHeight="16.5"/>
  <cols>
    <col min="1" max="1" width="10.625" style="361" customWidth="1"/>
    <col min="2" max="2" width="42.25" style="362" customWidth="1"/>
    <col min="3" max="3" width="7.625" style="361" customWidth="1"/>
    <col min="4" max="4" width="9.125" style="361" customWidth="1"/>
    <col min="5" max="5" width="12.75" style="361" customWidth="1"/>
    <col min="6" max="6" width="14.625" style="361" customWidth="1"/>
    <col min="7" max="26" width="9" style="146"/>
    <col min="27" max="27" width="9" style="137" hidden="1" customWidth="1"/>
    <col min="28" max="29" width="17.625" style="137" hidden="1" customWidth="1"/>
    <col min="30" max="30" width="9" style="137" hidden="1" customWidth="1"/>
    <col min="31" max="31" width="15.5" style="137" hidden="1" customWidth="1"/>
    <col min="32" max="32" width="15.375" style="137" hidden="1" customWidth="1"/>
    <col min="33" max="44" width="9" style="146"/>
    <col min="45" max="16384" width="9" style="309"/>
  </cols>
  <sheetData>
    <row r="1" spans="1:32">
      <c r="A1" s="54" t="str">
        <f>Cover!B3</f>
        <v>CC-CS/950-ER1/GIS-3977/3/G4</v>
      </c>
      <c r="B1" s="55"/>
      <c r="C1" s="56"/>
      <c r="D1" s="56"/>
      <c r="E1" s="8"/>
      <c r="F1" s="9" t="s">
        <v>376</v>
      </c>
    </row>
    <row r="2" spans="1:32">
      <c r="A2" s="302"/>
      <c r="B2" s="360"/>
      <c r="C2" s="304"/>
      <c r="D2" s="304"/>
      <c r="E2" s="303"/>
      <c r="F2" s="303"/>
    </row>
    <row r="3" spans="1:32" ht="51.75" customHeight="1">
      <c r="A3" s="1396" t="str">
        <f>Cover!$B$2</f>
        <v xml:space="preserve">GIS Substation package – SS-28 for the Consultancy Services to BGCL for Augmentation of Bus Reactors &amp; ICT under Transmission System associated with BGCL Phase – IV, Part-II
</v>
      </c>
      <c r="B3" s="1396"/>
      <c r="C3" s="1396"/>
      <c r="D3" s="1396"/>
      <c r="E3" s="1396"/>
      <c r="F3" s="1396"/>
      <c r="AA3" s="149" t="s">
        <v>287</v>
      </c>
      <c r="AC3" s="150">
        <f>IF(ISERROR(#REF!/(#REF!+#REF!+#REF!)),0,#REF!/(#REF! +#REF!+#REF!))</f>
        <v>0</v>
      </c>
    </row>
    <row r="4" spans="1:32">
      <c r="A4" s="1394" t="s">
        <v>373</v>
      </c>
      <c r="B4" s="1394"/>
      <c r="C4" s="1394"/>
      <c r="D4" s="1394"/>
      <c r="E4" s="1394"/>
      <c r="F4" s="1394"/>
      <c r="AA4" s="149" t="s">
        <v>288</v>
      </c>
      <c r="AC4" s="152" t="e">
        <f>#REF!</f>
        <v>#REF!</v>
      </c>
    </row>
    <row r="5" spans="1:32">
      <c r="AA5" s="149" t="s">
        <v>293</v>
      </c>
      <c r="AC5" s="152">
        <f>IF(ISERROR(#REF!/#REF!),0,#REF! /#REF!)</f>
        <v>0</v>
      </c>
    </row>
    <row r="6" spans="1:32">
      <c r="A6" s="34" t="str">
        <f>'Sch-1'!A5</f>
        <v>Bidder’s Name and Address (Sole Bidder) :</v>
      </c>
      <c r="B6" s="35"/>
      <c r="C6" s="35"/>
      <c r="D6" s="35"/>
      <c r="E6" s="62" t="s">
        <v>345</v>
      </c>
      <c r="F6" s="2"/>
      <c r="AA6" s="149" t="s">
        <v>294</v>
      </c>
      <c r="AC6" s="152" t="e">
        <f>#REF!</f>
        <v>#REF!</v>
      </c>
    </row>
    <row r="7" spans="1:32">
      <c r="A7" s="1428" t="str">
        <f>'Sch-1'!A6</f>
        <v/>
      </c>
      <c r="B7" s="1428"/>
      <c r="C7" s="1428"/>
      <c r="D7" s="1428"/>
      <c r="E7" s="369" t="e">
        <f>'Sch-1'!#REF!</f>
        <v>#REF!</v>
      </c>
      <c r="F7" s="2"/>
      <c r="AA7" s="149" t="s">
        <v>291</v>
      </c>
      <c r="AC7" s="150" t="e">
        <f>SUM(AC3:AC6)</f>
        <v>#REF!</v>
      </c>
    </row>
    <row r="8" spans="1:32">
      <c r="A8" s="63" t="s">
        <v>346</v>
      </c>
      <c r="B8" s="1421" t="str">
        <f>IF('Sch-1'!C7=0, "", 'Sch-1'!C7)</f>
        <v/>
      </c>
      <c r="C8" s="1421"/>
      <c r="D8" s="1421"/>
      <c r="E8" s="369" t="e">
        <f>'Sch-1'!#REF!</f>
        <v>#REF!</v>
      </c>
      <c r="F8" s="2"/>
    </row>
    <row r="9" spans="1:32">
      <c r="A9" s="63" t="s">
        <v>348</v>
      </c>
      <c r="B9" s="1421" t="str">
        <f>IF('Sch-1'!C8=0, "", 'Sch-1'!C8)</f>
        <v/>
      </c>
      <c r="C9" s="1421"/>
      <c r="D9" s="1421"/>
      <c r="E9" s="369" t="e">
        <f>'Sch-1'!#REF!</f>
        <v>#REF!</v>
      </c>
      <c r="F9" s="2"/>
    </row>
    <row r="10" spans="1:32">
      <c r="A10" s="305"/>
      <c r="B10" s="1415" t="str">
        <f>IF('Sch-1'!C9=0, "", 'Sch-1'!C9)</f>
        <v/>
      </c>
      <c r="C10" s="1415"/>
      <c r="D10" s="1415"/>
      <c r="E10" s="370" t="e">
        <f>'Sch-1'!#REF!</f>
        <v>#REF!</v>
      </c>
      <c r="F10" s="303"/>
      <c r="AA10" s="149" t="s">
        <v>290</v>
      </c>
      <c r="AC10" s="152" t="e">
        <f>'Sch-1'!#REF!</f>
        <v>#REF!</v>
      </c>
    </row>
    <row r="11" spans="1:32">
      <c r="A11" s="305"/>
      <c r="B11" s="1415" t="str">
        <f>IF('Sch-1'!E10=0, "", 'Sch-1'!E10)</f>
        <v/>
      </c>
      <c r="C11" s="1415"/>
      <c r="D11" s="1415"/>
      <c r="E11" s="370" t="e">
        <f>'Sch-1'!#REF!</f>
        <v>#REF!</v>
      </c>
      <c r="F11" s="303"/>
      <c r="AA11" s="149"/>
      <c r="AC11" s="152"/>
    </row>
    <row r="12" spans="1:32">
      <c r="A12" s="305"/>
      <c r="B12" s="387"/>
      <c r="C12" s="387"/>
      <c r="D12" s="387"/>
      <c r="E12" s="370"/>
      <c r="F12" s="303"/>
      <c r="AA12" s="149"/>
      <c r="AC12" s="152"/>
    </row>
    <row r="13" spans="1:32">
      <c r="A13" s="64"/>
      <c r="B13" s="92"/>
      <c r="C13" s="92"/>
      <c r="D13" s="92"/>
      <c r="E13" s="92"/>
      <c r="F13" s="9" t="s">
        <v>236</v>
      </c>
      <c r="AB13" s="1468" t="s">
        <v>251</v>
      </c>
      <c r="AC13" s="1468"/>
      <c r="AD13" s="221" t="s">
        <v>255</v>
      </c>
      <c r="AE13" s="1468" t="s">
        <v>252</v>
      </c>
      <c r="AF13" s="1468"/>
    </row>
    <row r="14" spans="1:32" ht="30">
      <c r="A14" s="14" t="s">
        <v>308</v>
      </c>
      <c r="B14" s="14" t="s">
        <v>313</v>
      </c>
      <c r="C14" s="68" t="s">
        <v>299</v>
      </c>
      <c r="D14" s="68" t="s">
        <v>300</v>
      </c>
      <c r="E14" s="69" t="s">
        <v>315</v>
      </c>
      <c r="F14" s="69" t="s">
        <v>360</v>
      </c>
      <c r="AB14" s="156" t="s">
        <v>315</v>
      </c>
      <c r="AC14" s="156" t="s">
        <v>360</v>
      </c>
      <c r="AD14" s="221"/>
      <c r="AE14" s="156" t="s">
        <v>315</v>
      </c>
      <c r="AF14" s="156" t="s">
        <v>360</v>
      </c>
    </row>
    <row r="15" spans="1:32">
      <c r="A15" s="10">
        <v>1</v>
      </c>
      <c r="B15" s="10">
        <v>2</v>
      </c>
      <c r="C15" s="10">
        <v>3</v>
      </c>
      <c r="D15" s="10">
        <v>4</v>
      </c>
      <c r="E15" s="10">
        <v>5</v>
      </c>
      <c r="F15" s="10" t="s">
        <v>354</v>
      </c>
      <c r="AB15" s="158">
        <v>5</v>
      </c>
      <c r="AC15" s="158" t="s">
        <v>354</v>
      </c>
      <c r="AD15" s="221"/>
      <c r="AE15" s="158">
        <v>5</v>
      </c>
      <c r="AF15" s="158" t="s">
        <v>354</v>
      </c>
    </row>
    <row r="16" spans="1:32" s="444" customFormat="1" hidden="1">
      <c r="A16" s="476">
        <v>1</v>
      </c>
      <c r="B16" s="410" t="s">
        <v>303</v>
      </c>
      <c r="C16" s="401"/>
      <c r="D16" s="477"/>
      <c r="E16" s="470"/>
      <c r="F16" s="404"/>
      <c r="G16" s="465"/>
      <c r="H16" s="466"/>
      <c r="I16" s="466"/>
      <c r="J16" s="466"/>
      <c r="K16" s="466"/>
      <c r="L16" s="466"/>
    </row>
    <row r="17" spans="1:20" s="444" customFormat="1" hidden="1">
      <c r="A17" s="476" t="s">
        <v>415</v>
      </c>
      <c r="B17" s="410" t="e">
        <f>'Sch-3 '!#REF!</f>
        <v>#REF!</v>
      </c>
      <c r="C17" s="401" t="e">
        <f>'Sch-3 '!#REF!</f>
        <v>#REF!</v>
      </c>
      <c r="D17" s="401" t="e">
        <f>'Sch-3 '!#REF!</f>
        <v>#REF!</v>
      </c>
      <c r="E17" s="404" t="e">
        <f>'Sch-3 '!#REF!</f>
        <v>#REF!</v>
      </c>
      <c r="F17" s="404" t="e">
        <f t="shared" ref="F17:F91" si="0">IF(E17=0, "Included", IF(ISERROR(D17*E17), E17, D17*E17))</f>
        <v>#REF!</v>
      </c>
      <c r="G17" s="466"/>
      <c r="H17" s="466"/>
      <c r="I17" s="466"/>
      <c r="J17" s="466"/>
      <c r="K17" s="466"/>
      <c r="L17" s="466"/>
    </row>
    <row r="18" spans="1:20" s="459" customFormat="1" hidden="1">
      <c r="A18" s="478" t="s">
        <v>416</v>
      </c>
      <c r="B18" s="410" t="e">
        <f>'Sch-3 '!#REF!</f>
        <v>#REF!</v>
      </c>
      <c r="C18" s="401" t="e">
        <f>'Sch-3 '!#REF!</f>
        <v>#REF!</v>
      </c>
      <c r="D18" s="401" t="e">
        <f>'Sch-3 '!#REF!</f>
        <v>#REF!</v>
      </c>
      <c r="E18" s="404" t="e">
        <f>'Sch-3 '!#REF!</f>
        <v>#REF!</v>
      </c>
      <c r="F18" s="404" t="e">
        <f t="shared" si="0"/>
        <v>#REF!</v>
      </c>
    </row>
    <row r="19" spans="1:20" s="459" customFormat="1" hidden="1">
      <c r="A19" s="478" t="s">
        <v>417</v>
      </c>
      <c r="B19" s="410" t="e">
        <f>'Sch-3 '!#REF!</f>
        <v>#REF!</v>
      </c>
      <c r="C19" s="401" t="e">
        <f>'Sch-3 '!#REF!</f>
        <v>#REF!</v>
      </c>
      <c r="D19" s="401" t="e">
        <f>'Sch-3 '!#REF!</f>
        <v>#REF!</v>
      </c>
      <c r="E19" s="404" t="e">
        <f>'Sch-3 '!#REF!</f>
        <v>#REF!</v>
      </c>
      <c r="F19" s="404" t="e">
        <f t="shared" si="0"/>
        <v>#REF!</v>
      </c>
    </row>
    <row r="20" spans="1:20" s="459" customFormat="1" hidden="1">
      <c r="A20" s="478"/>
      <c r="B20" s="410"/>
      <c r="C20" s="401"/>
      <c r="D20" s="401"/>
      <c r="E20" s="404"/>
      <c r="F20" s="404"/>
    </row>
    <row r="21" spans="1:20" s="459" customFormat="1" hidden="1">
      <c r="A21" s="476">
        <v>2</v>
      </c>
      <c r="B21" s="410" t="e">
        <f>'Sch-3 '!#REF!</f>
        <v>#REF!</v>
      </c>
      <c r="C21" s="401"/>
      <c r="D21" s="401"/>
      <c r="E21" s="404"/>
      <c r="F21" s="404"/>
    </row>
    <row r="22" spans="1:20" s="459" customFormat="1" ht="18.75" hidden="1" customHeight="1">
      <c r="A22" s="479">
        <v>2.1</v>
      </c>
      <c r="B22" s="410" t="e">
        <f>'Sch-3 '!#REF!</f>
        <v>#REF!</v>
      </c>
      <c r="C22" s="401" t="e">
        <f>'Sch-3 '!#REF!</f>
        <v>#REF!</v>
      </c>
      <c r="D22" s="401" t="e">
        <f>'Sch-3 '!#REF!</f>
        <v>#REF!</v>
      </c>
      <c r="E22" s="404"/>
      <c r="F22" s="404"/>
      <c r="S22" s="459" t="s">
        <v>415</v>
      </c>
      <c r="T22" s="468" t="s">
        <v>426</v>
      </c>
    </row>
    <row r="23" spans="1:20" s="459" customFormat="1" ht="18.75" hidden="1" customHeight="1">
      <c r="A23" s="480" t="s">
        <v>415</v>
      </c>
      <c r="B23" s="410" t="e">
        <f>'Sch-3 '!#REF!</f>
        <v>#REF!</v>
      </c>
      <c r="C23" s="401" t="e">
        <f>'Sch-3 '!#REF!</f>
        <v>#REF!</v>
      </c>
      <c r="D23" s="401" t="e">
        <f>'Sch-3 '!#REF!</f>
        <v>#REF!</v>
      </c>
      <c r="E23" s="404" t="e">
        <f>'Sch-3 '!#REF!</f>
        <v>#REF!</v>
      </c>
      <c r="F23" s="404" t="e">
        <f t="shared" si="0"/>
        <v>#REF!</v>
      </c>
      <c r="S23" s="459" t="s">
        <v>416</v>
      </c>
      <c r="T23" s="468" t="s">
        <v>377</v>
      </c>
    </row>
    <row r="24" spans="1:20" s="459" customFormat="1" ht="16.5" hidden="1" customHeight="1">
      <c r="A24" s="478" t="s">
        <v>416</v>
      </c>
      <c r="B24" s="410" t="e">
        <f>'Sch-3 '!#REF!</f>
        <v>#REF!</v>
      </c>
      <c r="C24" s="401" t="e">
        <f>'Sch-3 '!#REF!</f>
        <v>#REF!</v>
      </c>
      <c r="D24" s="401" t="e">
        <f>'Sch-3 '!#REF!</f>
        <v>#REF!</v>
      </c>
      <c r="E24" s="404" t="e">
        <f>'Sch-3 '!#REF!</f>
        <v>#REF!</v>
      </c>
      <c r="F24" s="404" t="e">
        <f t="shared" si="0"/>
        <v>#REF!</v>
      </c>
      <c r="S24" s="459" t="s">
        <v>419</v>
      </c>
      <c r="T24" s="468" t="s">
        <v>427</v>
      </c>
    </row>
    <row r="25" spans="1:20" s="459" customFormat="1" ht="16.5" hidden="1" customHeight="1">
      <c r="A25" s="478"/>
      <c r="B25" s="410" t="e">
        <f>'Sch-3 '!#REF!</f>
        <v>#REF!</v>
      </c>
      <c r="C25" s="401" t="e">
        <f>'Sch-3 '!#REF!</f>
        <v>#REF!</v>
      </c>
      <c r="D25" s="401" t="e">
        <f>'Sch-3 '!#REF!</f>
        <v>#REF!</v>
      </c>
      <c r="E25" s="404" t="e">
        <f>'Sch-3 '!#REF!</f>
        <v>#REF!</v>
      </c>
      <c r="F25" s="404" t="e">
        <f t="shared" si="0"/>
        <v>#REF!</v>
      </c>
      <c r="T25" s="561"/>
    </row>
    <row r="26" spans="1:20" s="459" customFormat="1" ht="16.5" hidden="1" customHeight="1">
      <c r="A26" s="478"/>
      <c r="B26" s="410" t="e">
        <f>'Sch-3 '!#REF!</f>
        <v>#REF!</v>
      </c>
      <c r="C26" s="401" t="e">
        <f>'Sch-3 '!#REF!</f>
        <v>#REF!</v>
      </c>
      <c r="D26" s="401" t="e">
        <f>'Sch-3 '!#REF!</f>
        <v>#REF!</v>
      </c>
      <c r="E26" s="404" t="e">
        <f>'Sch-3 '!#REF!</f>
        <v>#REF!</v>
      </c>
      <c r="F26" s="404" t="e">
        <f t="shared" si="0"/>
        <v>#REF!</v>
      </c>
      <c r="T26" s="561"/>
    </row>
    <row r="27" spans="1:20" s="459" customFormat="1" hidden="1">
      <c r="A27" s="478"/>
      <c r="B27" s="410"/>
      <c r="C27" s="401"/>
      <c r="D27" s="401"/>
      <c r="E27" s="404"/>
      <c r="F27" s="404"/>
      <c r="S27" s="459" t="s">
        <v>420</v>
      </c>
    </row>
    <row r="28" spans="1:20" s="459" customFormat="1" hidden="1">
      <c r="A28" s="476">
        <v>3</v>
      </c>
      <c r="B28" s="410" t="e">
        <f>'Sch-3 '!#REF!</f>
        <v>#REF!</v>
      </c>
      <c r="C28" s="401"/>
      <c r="D28" s="401"/>
      <c r="E28" s="404"/>
      <c r="F28" s="404"/>
    </row>
    <row r="29" spans="1:20" s="459" customFormat="1" hidden="1">
      <c r="A29" s="476"/>
      <c r="B29" s="410"/>
      <c r="C29" s="401"/>
      <c r="D29" s="401"/>
      <c r="E29" s="404"/>
      <c r="F29" s="404"/>
    </row>
    <row r="30" spans="1:20" s="459" customFormat="1" hidden="1">
      <c r="A30" s="480" t="s">
        <v>415</v>
      </c>
      <c r="B30" s="410" t="e">
        <f>'Sch-3 '!#REF!</f>
        <v>#REF!</v>
      </c>
      <c r="C30" s="401" t="e">
        <f>'Sch-3 '!#REF!</f>
        <v>#REF!</v>
      </c>
      <c r="D30" s="401" t="e">
        <f>'Sch-3 '!#REF!</f>
        <v>#REF!</v>
      </c>
      <c r="E30" s="404" t="e">
        <f>'Sch-3 '!#REF!</f>
        <v>#REF!</v>
      </c>
      <c r="F30" s="404" t="e">
        <f t="shared" si="0"/>
        <v>#REF!</v>
      </c>
      <c r="S30" s="467"/>
      <c r="T30" s="469" t="s">
        <v>298</v>
      </c>
    </row>
    <row r="31" spans="1:20" s="459" customFormat="1" ht="17.25" hidden="1" customHeight="1">
      <c r="A31" s="478" t="s">
        <v>416</v>
      </c>
      <c r="B31" s="410" t="e">
        <f>'Sch-3 '!#REF!</f>
        <v>#REF!</v>
      </c>
      <c r="C31" s="401" t="e">
        <f>'Sch-3 '!#REF!</f>
        <v>#REF!</v>
      </c>
      <c r="D31" s="401" t="e">
        <f>'Sch-3 '!#REF!</f>
        <v>#REF!</v>
      </c>
      <c r="E31" s="404" t="e">
        <f>'Sch-3 '!#REF!</f>
        <v>#REF!</v>
      </c>
      <c r="F31" s="404" t="e">
        <f t="shared" si="0"/>
        <v>#REF!</v>
      </c>
      <c r="S31" s="467"/>
      <c r="T31" s="469" t="s">
        <v>378</v>
      </c>
    </row>
    <row r="32" spans="1:20" s="459" customFormat="1" ht="17.25" hidden="1" customHeight="1">
      <c r="A32" s="478" t="s">
        <v>417</v>
      </c>
      <c r="B32" s="410" t="e">
        <f>'Sch-3 '!#REF!</f>
        <v>#REF!</v>
      </c>
      <c r="C32" s="401" t="e">
        <f>'Sch-3 '!#REF!</f>
        <v>#REF!</v>
      </c>
      <c r="D32" s="401" t="e">
        <f>'Sch-3 '!#REF!</f>
        <v>#REF!</v>
      </c>
      <c r="E32" s="404" t="e">
        <f>'Sch-3 '!#REF!</f>
        <v>#REF!</v>
      </c>
      <c r="F32" s="404" t="e">
        <f t="shared" si="0"/>
        <v>#REF!</v>
      </c>
      <c r="S32" s="448"/>
      <c r="T32" s="469" t="s">
        <v>428</v>
      </c>
    </row>
    <row r="33" spans="1:20" s="459" customFormat="1" ht="17.25" hidden="1" customHeight="1">
      <c r="A33" s="478"/>
      <c r="B33" s="410" t="e">
        <f>'Sch-3 '!#REF!</f>
        <v>#REF!</v>
      </c>
      <c r="C33" s="401" t="e">
        <f>'Sch-3 '!#REF!</f>
        <v>#REF!</v>
      </c>
      <c r="D33" s="401" t="e">
        <f>'Sch-3 '!#REF!</f>
        <v>#REF!</v>
      </c>
      <c r="E33" s="404" t="e">
        <f>'Sch-3 '!#REF!</f>
        <v>#REF!</v>
      </c>
      <c r="F33" s="404" t="e">
        <f t="shared" si="0"/>
        <v>#REF!</v>
      </c>
      <c r="S33" s="562"/>
      <c r="T33" s="563"/>
    </row>
    <row r="34" spans="1:20" s="459" customFormat="1" ht="17.25" hidden="1" customHeight="1">
      <c r="A34" s="478"/>
      <c r="B34" s="410" t="e">
        <f>'Sch-3 '!#REF!</f>
        <v>#REF!</v>
      </c>
      <c r="C34" s="401" t="e">
        <f>'Sch-3 '!#REF!</f>
        <v>#REF!</v>
      </c>
      <c r="D34" s="401" t="e">
        <f>'Sch-3 '!#REF!</f>
        <v>#REF!</v>
      </c>
      <c r="E34" s="404" t="e">
        <f>'Sch-3 '!#REF!</f>
        <v>#REF!</v>
      </c>
      <c r="F34" s="404" t="e">
        <f t="shared" si="0"/>
        <v>#REF!</v>
      </c>
      <c r="S34" s="562"/>
      <c r="T34" s="563"/>
    </row>
    <row r="35" spans="1:20" s="459" customFormat="1" hidden="1">
      <c r="A35" s="480"/>
      <c r="B35" s="410"/>
      <c r="C35" s="401"/>
      <c r="D35" s="401"/>
      <c r="E35" s="404"/>
      <c r="F35" s="404"/>
    </row>
    <row r="36" spans="1:20" s="459" customFormat="1" hidden="1">
      <c r="A36" s="480">
        <v>4.2</v>
      </c>
      <c r="B36" s="410" t="e">
        <f>'Sch-3 '!#REF!</f>
        <v>#REF!</v>
      </c>
      <c r="C36" s="401"/>
      <c r="D36" s="401"/>
      <c r="E36" s="404"/>
      <c r="F36" s="404"/>
    </row>
    <row r="37" spans="1:20" s="459" customFormat="1" hidden="1">
      <c r="A37" s="480" t="s">
        <v>415</v>
      </c>
      <c r="B37" s="410" t="e">
        <f>'Sch-3 '!#REF!</f>
        <v>#REF!</v>
      </c>
      <c r="C37" s="401" t="e">
        <f>'Sch-3 '!#REF!</f>
        <v>#REF!</v>
      </c>
      <c r="D37" s="401" t="e">
        <f>'Sch-3 '!#REF!</f>
        <v>#REF!</v>
      </c>
      <c r="E37" s="404" t="e">
        <f>'Sch-3 '!#REF!</f>
        <v>#REF!</v>
      </c>
      <c r="F37" s="404" t="e">
        <f t="shared" si="0"/>
        <v>#REF!</v>
      </c>
    </row>
    <row r="38" spans="1:20" s="459" customFormat="1" hidden="1">
      <c r="A38" s="478" t="s">
        <v>416</v>
      </c>
      <c r="B38" s="410" t="e">
        <f>'Sch-3 '!#REF!</f>
        <v>#REF!</v>
      </c>
      <c r="C38" s="401" t="e">
        <f>'Sch-3 '!#REF!</f>
        <v>#REF!</v>
      </c>
      <c r="D38" s="401" t="e">
        <f>'Sch-3 '!#REF!</f>
        <v>#REF!</v>
      </c>
      <c r="E38" s="404" t="e">
        <f>'Sch-3 '!#REF!</f>
        <v>#REF!</v>
      </c>
      <c r="F38" s="404" t="e">
        <f t="shared" si="0"/>
        <v>#REF!</v>
      </c>
    </row>
    <row r="39" spans="1:20" s="459" customFormat="1" hidden="1">
      <c r="A39" s="478"/>
      <c r="B39" s="410"/>
      <c r="C39" s="401"/>
      <c r="D39" s="401"/>
      <c r="E39" s="404"/>
      <c r="F39" s="404"/>
    </row>
    <row r="40" spans="1:20" s="459" customFormat="1" hidden="1">
      <c r="A40" s="480">
        <v>4.3</v>
      </c>
      <c r="B40" s="410" t="e">
        <f>'Sch-3 '!#REF!</f>
        <v>#REF!</v>
      </c>
      <c r="C40" s="401" t="e">
        <f>'Sch-3 '!#REF!</f>
        <v>#REF!</v>
      </c>
      <c r="D40" s="401" t="e">
        <f>'Sch-3 '!#REF!</f>
        <v>#REF!</v>
      </c>
      <c r="E40" s="404" t="e">
        <f>'Sch-3 '!#REF!</f>
        <v>#REF!</v>
      </c>
      <c r="F40" s="404" t="e">
        <f t="shared" si="0"/>
        <v>#REF!</v>
      </c>
    </row>
    <row r="41" spans="1:20" s="459" customFormat="1" hidden="1">
      <c r="A41" s="481"/>
      <c r="B41" s="410"/>
      <c r="C41" s="401"/>
      <c r="D41" s="401"/>
      <c r="E41" s="404"/>
      <c r="F41" s="404"/>
    </row>
    <row r="42" spans="1:20" s="459" customFormat="1" ht="20.25" hidden="1" customHeight="1">
      <c r="A42" s="480">
        <v>4.4000000000000004</v>
      </c>
      <c r="B42" s="410" t="e">
        <f>'Sch-3 '!#REF!</f>
        <v>#REF!</v>
      </c>
      <c r="C42" s="401" t="e">
        <f>'Sch-3 '!#REF!</f>
        <v>#REF!</v>
      </c>
      <c r="D42" s="401" t="e">
        <f>'Sch-3 '!#REF!</f>
        <v>#REF!</v>
      </c>
      <c r="E42" s="404" t="e">
        <f>'Sch-3 '!#REF!</f>
        <v>#REF!</v>
      </c>
      <c r="F42" s="404" t="e">
        <f t="shared" si="0"/>
        <v>#REF!</v>
      </c>
    </row>
    <row r="43" spans="1:20" s="459" customFormat="1" hidden="1">
      <c r="A43" s="481"/>
      <c r="B43" s="410"/>
      <c r="C43" s="401"/>
      <c r="D43" s="401"/>
      <c r="E43" s="404"/>
      <c r="F43" s="404"/>
    </row>
    <row r="44" spans="1:20" s="459" customFormat="1" hidden="1">
      <c r="A44" s="481">
        <v>5</v>
      </c>
      <c r="B44" s="410" t="e">
        <f>'Sch-3 '!#REF!</f>
        <v>#REF!</v>
      </c>
      <c r="C44" s="401"/>
      <c r="D44" s="401"/>
      <c r="E44" s="404"/>
      <c r="F44" s="404"/>
    </row>
    <row r="45" spans="1:20" s="459" customFormat="1" hidden="1">
      <c r="A45" s="480" t="s">
        <v>415</v>
      </c>
      <c r="B45" s="410" t="e">
        <f>'Sch-3 '!#REF!</f>
        <v>#REF!</v>
      </c>
      <c r="C45" s="401" t="e">
        <f>'Sch-3 '!#REF!</f>
        <v>#REF!</v>
      </c>
      <c r="D45" s="401" t="e">
        <f>'Sch-3 '!#REF!</f>
        <v>#REF!</v>
      </c>
      <c r="E45" s="404" t="e">
        <f>'Sch-3 '!#REF!</f>
        <v>#REF!</v>
      </c>
      <c r="F45" s="404" t="e">
        <f t="shared" si="0"/>
        <v>#REF!</v>
      </c>
    </row>
    <row r="46" spans="1:20" s="459" customFormat="1" hidden="1">
      <c r="A46" s="480"/>
      <c r="B46" s="410"/>
      <c r="C46" s="401"/>
      <c r="D46" s="401"/>
      <c r="E46" s="404"/>
      <c r="F46" s="404"/>
    </row>
    <row r="47" spans="1:20" s="459" customFormat="1" hidden="1">
      <c r="A47" s="480"/>
      <c r="B47" s="410" t="e">
        <f>'Sch-3 '!#REF!</f>
        <v>#REF!</v>
      </c>
      <c r="C47" s="401"/>
      <c r="D47" s="401"/>
      <c r="E47" s="404"/>
      <c r="F47" s="404"/>
    </row>
    <row r="48" spans="1:20" s="459" customFormat="1" hidden="1">
      <c r="A48" s="480"/>
      <c r="B48" s="410" t="e">
        <f>'Sch-3 '!#REF!</f>
        <v>#REF!</v>
      </c>
      <c r="C48" s="401" t="e">
        <f>'Sch-3 '!#REF!</f>
        <v>#REF!</v>
      </c>
      <c r="D48" s="401" t="e">
        <f>'Sch-3 '!#REF!</f>
        <v>#REF!</v>
      </c>
      <c r="E48" s="404" t="e">
        <f>'Sch-3 '!#REF!</f>
        <v>#REF!</v>
      </c>
      <c r="F48" s="404" t="e">
        <f t="shared" si="0"/>
        <v>#REF!</v>
      </c>
    </row>
    <row r="49" spans="1:6" s="459" customFormat="1" hidden="1">
      <c r="A49" s="480"/>
      <c r="B49" s="410" t="e">
        <f>'Sch-3 '!#REF!</f>
        <v>#REF!</v>
      </c>
      <c r="C49" s="401" t="e">
        <f>'Sch-3 '!#REF!</f>
        <v>#REF!</v>
      </c>
      <c r="D49" s="401" t="e">
        <f>'Sch-3 '!#REF!</f>
        <v>#REF!</v>
      </c>
      <c r="E49" s="404" t="e">
        <f>'Sch-3 '!#REF!</f>
        <v>#REF!</v>
      </c>
      <c r="F49" s="404" t="e">
        <f t="shared" si="0"/>
        <v>#REF!</v>
      </c>
    </row>
    <row r="50" spans="1:6" s="459" customFormat="1" hidden="1">
      <c r="A50" s="480"/>
      <c r="B50" s="410" t="e">
        <f>'Sch-3 '!#REF!</f>
        <v>#REF!</v>
      </c>
      <c r="C50" s="401" t="e">
        <f>'Sch-3 '!#REF!</f>
        <v>#REF!</v>
      </c>
      <c r="D50" s="401" t="e">
        <f>'Sch-3 '!#REF!</f>
        <v>#REF!</v>
      </c>
      <c r="E50" s="404" t="e">
        <f>'Sch-3 '!#REF!</f>
        <v>#REF!</v>
      </c>
      <c r="F50" s="404" t="e">
        <f t="shared" si="0"/>
        <v>#REF!</v>
      </c>
    </row>
    <row r="51" spans="1:6" s="459" customFormat="1" hidden="1">
      <c r="A51" s="480"/>
      <c r="B51" s="410"/>
      <c r="C51" s="401"/>
      <c r="D51" s="401"/>
      <c r="E51" s="404"/>
      <c r="F51" s="404"/>
    </row>
    <row r="52" spans="1:6" s="459" customFormat="1" hidden="1">
      <c r="A52" s="481">
        <v>6</v>
      </c>
      <c r="B52" s="410" t="e">
        <f>'Sch-3 '!#REF!</f>
        <v>#REF!</v>
      </c>
      <c r="C52" s="401"/>
      <c r="D52" s="401"/>
      <c r="E52" s="404"/>
      <c r="F52" s="404"/>
    </row>
    <row r="53" spans="1:6" s="459" customFormat="1" hidden="1">
      <c r="A53" s="480" t="s">
        <v>415</v>
      </c>
      <c r="B53" s="410" t="e">
        <f>'Sch-3 '!#REF!</f>
        <v>#REF!</v>
      </c>
      <c r="C53" s="401" t="e">
        <f>'Sch-3 '!#REF!</f>
        <v>#REF!</v>
      </c>
      <c r="D53" s="401" t="e">
        <f>'Sch-3 '!#REF!</f>
        <v>#REF!</v>
      </c>
      <c r="E53" s="404" t="e">
        <f>'Sch-3 '!#REF!</f>
        <v>#REF!</v>
      </c>
      <c r="F53" s="404" t="e">
        <f t="shared" si="0"/>
        <v>#REF!</v>
      </c>
    </row>
    <row r="54" spans="1:6" s="459" customFormat="1" hidden="1">
      <c r="A54" s="405" t="s">
        <v>416</v>
      </c>
      <c r="B54" s="410" t="e">
        <f>'Sch-3 '!#REF!</f>
        <v>#REF!</v>
      </c>
      <c r="C54" s="401" t="e">
        <f>'Sch-3 '!#REF!</f>
        <v>#REF!</v>
      </c>
      <c r="D54" s="401" t="e">
        <f>'Sch-3 '!#REF!</f>
        <v>#REF!</v>
      </c>
      <c r="E54" s="404" t="e">
        <f>'Sch-3 '!#REF!</f>
        <v>#REF!</v>
      </c>
      <c r="F54" s="404" t="e">
        <f t="shared" si="0"/>
        <v>#REF!</v>
      </c>
    </row>
    <row r="55" spans="1:6" s="459" customFormat="1" hidden="1">
      <c r="A55" s="568"/>
      <c r="B55" s="410" t="e">
        <f>'Sch-3 '!#REF!</f>
        <v>#REF!</v>
      </c>
      <c r="C55" s="401" t="e">
        <f>'Sch-3 '!#REF!</f>
        <v>#REF!</v>
      </c>
      <c r="D55" s="401" t="e">
        <f>'Sch-3 '!#REF!</f>
        <v>#REF!</v>
      </c>
      <c r="E55" s="404" t="e">
        <f>'Sch-3 '!#REF!</f>
        <v>#REF!</v>
      </c>
      <c r="F55" s="404" t="e">
        <f t="shared" si="0"/>
        <v>#REF!</v>
      </c>
    </row>
    <row r="56" spans="1:6" s="459" customFormat="1" hidden="1">
      <c r="A56" s="480"/>
      <c r="B56" s="410"/>
      <c r="C56" s="401"/>
      <c r="D56" s="401"/>
      <c r="E56" s="404"/>
      <c r="F56" s="404"/>
    </row>
    <row r="57" spans="1:6" s="459" customFormat="1" hidden="1">
      <c r="A57" s="481">
        <v>7</v>
      </c>
      <c r="B57" s="410" t="e">
        <f>'Sch-3 '!#REF!</f>
        <v>#REF!</v>
      </c>
      <c r="C57" s="401"/>
      <c r="D57" s="401"/>
      <c r="E57" s="404"/>
      <c r="F57" s="404"/>
    </row>
    <row r="58" spans="1:6" s="459" customFormat="1" hidden="1">
      <c r="A58" s="482" t="s">
        <v>415</v>
      </c>
      <c r="B58" s="410" t="e">
        <f>'Sch-3 '!#REF!</f>
        <v>#REF!</v>
      </c>
      <c r="C58" s="401" t="e">
        <f>'Sch-3 '!#REF!</f>
        <v>#REF!</v>
      </c>
      <c r="D58" s="401" t="e">
        <f>'Sch-3 '!#REF!</f>
        <v>#REF!</v>
      </c>
      <c r="E58" s="404" t="e">
        <f>'Sch-3 '!#REF!</f>
        <v>#REF!</v>
      </c>
      <c r="F58" s="404" t="e">
        <f t="shared" si="0"/>
        <v>#REF!</v>
      </c>
    </row>
    <row r="59" spans="1:6" s="459" customFormat="1" hidden="1">
      <c r="A59" s="482" t="s">
        <v>416</v>
      </c>
      <c r="B59" s="410" t="e">
        <f>'Sch-3 '!#REF!</f>
        <v>#REF!</v>
      </c>
      <c r="C59" s="401" t="e">
        <f>'Sch-3 '!#REF!</f>
        <v>#REF!</v>
      </c>
      <c r="D59" s="401" t="e">
        <f>'Sch-3 '!#REF!</f>
        <v>#REF!</v>
      </c>
      <c r="E59" s="404" t="e">
        <f>'Sch-3 '!#REF!</f>
        <v>#REF!</v>
      </c>
      <c r="F59" s="404" t="e">
        <f t="shared" si="0"/>
        <v>#REF!</v>
      </c>
    </row>
    <row r="60" spans="1:6" s="459" customFormat="1" hidden="1">
      <c r="A60" s="482" t="s">
        <v>417</v>
      </c>
      <c r="B60" s="410" t="e">
        <f>'Sch-3 '!#REF!</f>
        <v>#REF!</v>
      </c>
      <c r="C60" s="401" t="e">
        <f>'Sch-3 '!#REF!</f>
        <v>#REF!</v>
      </c>
      <c r="D60" s="401" t="e">
        <f>'Sch-3 '!#REF!</f>
        <v>#REF!</v>
      </c>
      <c r="E60" s="404" t="e">
        <f>'Sch-3 '!#REF!</f>
        <v>#REF!</v>
      </c>
      <c r="F60" s="404" t="e">
        <f t="shared" si="0"/>
        <v>#REF!</v>
      </c>
    </row>
    <row r="61" spans="1:6" s="459" customFormat="1" hidden="1">
      <c r="A61" s="482" t="s">
        <v>418</v>
      </c>
      <c r="B61" s="410" t="e">
        <f>'Sch-3 '!#REF!</f>
        <v>#REF!</v>
      </c>
      <c r="C61" s="401" t="e">
        <f>'Sch-3 '!#REF!</f>
        <v>#REF!</v>
      </c>
      <c r="D61" s="401" t="e">
        <f>'Sch-3 '!#REF!</f>
        <v>#REF!</v>
      </c>
      <c r="E61" s="404" t="e">
        <f>'Sch-3 '!#REF!</f>
        <v>#REF!</v>
      </c>
      <c r="F61" s="404" t="e">
        <f t="shared" si="0"/>
        <v>#REF!</v>
      </c>
    </row>
    <row r="62" spans="1:6" s="459" customFormat="1" hidden="1">
      <c r="A62" s="482" t="s">
        <v>419</v>
      </c>
      <c r="B62" s="410" t="e">
        <f>'Sch-3 '!#REF!</f>
        <v>#REF!</v>
      </c>
      <c r="C62" s="401" t="e">
        <f>'Sch-3 '!#REF!</f>
        <v>#REF!</v>
      </c>
      <c r="D62" s="401" t="e">
        <f>'Sch-3 '!#REF!</f>
        <v>#REF!</v>
      </c>
      <c r="E62" s="404" t="e">
        <f>'Sch-3 '!#REF!</f>
        <v>#REF!</v>
      </c>
      <c r="F62" s="404" t="e">
        <f t="shared" si="0"/>
        <v>#REF!</v>
      </c>
    </row>
    <row r="63" spans="1:6" s="459" customFormat="1" hidden="1">
      <c r="A63" s="482" t="s">
        <v>420</v>
      </c>
      <c r="B63" s="410" t="e">
        <f>'Sch-3 '!#REF!</f>
        <v>#REF!</v>
      </c>
      <c r="C63" s="401" t="e">
        <f>'Sch-3 '!#REF!</f>
        <v>#REF!</v>
      </c>
      <c r="D63" s="401" t="e">
        <f>'Sch-3 '!#REF!</f>
        <v>#REF!</v>
      </c>
      <c r="E63" s="404" t="e">
        <f>'Sch-3 '!#REF!</f>
        <v>#REF!</v>
      </c>
      <c r="F63" s="404" t="e">
        <f t="shared" si="0"/>
        <v>#REF!</v>
      </c>
    </row>
    <row r="64" spans="1:6" s="459" customFormat="1" hidden="1">
      <c r="A64" s="483"/>
      <c r="B64" s="410"/>
      <c r="C64" s="401"/>
      <c r="D64" s="401"/>
      <c r="E64" s="404"/>
      <c r="F64" s="404"/>
    </row>
    <row r="65" spans="1:6" s="459" customFormat="1" hidden="1">
      <c r="A65" s="481">
        <v>8</v>
      </c>
      <c r="B65" s="410" t="e">
        <f>'Sch-3 '!#REF!</f>
        <v>#REF!</v>
      </c>
      <c r="C65" s="401"/>
      <c r="D65" s="401"/>
      <c r="E65" s="404"/>
      <c r="F65" s="404"/>
    </row>
    <row r="66" spans="1:6" s="459" customFormat="1" hidden="1">
      <c r="A66" s="478" t="s">
        <v>415</v>
      </c>
      <c r="B66" s="410" t="e">
        <f>'Sch-3 '!#REF!</f>
        <v>#REF!</v>
      </c>
      <c r="C66" s="401" t="e">
        <f>'Sch-3 '!#REF!</f>
        <v>#REF!</v>
      </c>
      <c r="D66" s="401" t="e">
        <f>'Sch-3 '!#REF!</f>
        <v>#REF!</v>
      </c>
      <c r="E66" s="404" t="e">
        <f>'Sch-3 '!#REF!</f>
        <v>#REF!</v>
      </c>
      <c r="F66" s="404" t="e">
        <f t="shared" si="0"/>
        <v>#REF!</v>
      </c>
    </row>
    <row r="67" spans="1:6" s="459" customFormat="1" hidden="1">
      <c r="A67" s="478" t="s">
        <v>416</v>
      </c>
      <c r="B67" s="410" t="e">
        <f>'Sch-3 '!#REF!</f>
        <v>#REF!</v>
      </c>
      <c r="C67" s="401" t="e">
        <f>'Sch-3 '!#REF!</f>
        <v>#REF!</v>
      </c>
      <c r="D67" s="401" t="e">
        <f>'Sch-3 '!#REF!</f>
        <v>#REF!</v>
      </c>
      <c r="E67" s="404" t="e">
        <f>'Sch-3 '!#REF!</f>
        <v>#REF!</v>
      </c>
      <c r="F67" s="404" t="e">
        <f t="shared" si="0"/>
        <v>#REF!</v>
      </c>
    </row>
    <row r="68" spans="1:6" s="459" customFormat="1" hidden="1">
      <c r="A68" s="478" t="s">
        <v>417</v>
      </c>
      <c r="B68" s="410" t="e">
        <f>'Sch-3 '!#REF!</f>
        <v>#REF!</v>
      </c>
      <c r="C68" s="401" t="e">
        <f>'Sch-3 '!#REF!</f>
        <v>#REF!</v>
      </c>
      <c r="D68" s="401" t="e">
        <f>'Sch-3 '!#REF!</f>
        <v>#REF!</v>
      </c>
      <c r="E68" s="404" t="e">
        <f>'Sch-3 '!#REF!</f>
        <v>#REF!</v>
      </c>
      <c r="F68" s="404" t="e">
        <f t="shared" si="0"/>
        <v>#REF!</v>
      </c>
    </row>
    <row r="69" spans="1:6" s="459" customFormat="1" hidden="1">
      <c r="A69" s="478"/>
      <c r="B69" s="410"/>
      <c r="C69" s="401"/>
      <c r="D69" s="401"/>
      <c r="E69" s="404"/>
      <c r="F69" s="404"/>
    </row>
    <row r="70" spans="1:6" s="459" customFormat="1" hidden="1">
      <c r="A70" s="478"/>
      <c r="B70" s="410"/>
      <c r="C70" s="401"/>
      <c r="D70" s="401"/>
      <c r="E70" s="404"/>
      <c r="F70" s="404"/>
    </row>
    <row r="71" spans="1:6" s="459" customFormat="1" hidden="1">
      <c r="A71" s="481">
        <v>9</v>
      </c>
      <c r="B71" s="410" t="e">
        <f>'Sch-3 '!#REF!</f>
        <v>#REF!</v>
      </c>
      <c r="C71" s="401"/>
      <c r="D71" s="401"/>
      <c r="E71" s="404"/>
      <c r="F71" s="404"/>
    </row>
    <row r="72" spans="1:6" s="459" customFormat="1" hidden="1">
      <c r="A72" s="480"/>
      <c r="B72" s="410"/>
      <c r="C72" s="401"/>
      <c r="D72" s="401"/>
      <c r="E72" s="404"/>
      <c r="F72" s="404"/>
    </row>
    <row r="73" spans="1:6" s="459" customFormat="1" hidden="1">
      <c r="A73" s="480">
        <v>9.1</v>
      </c>
      <c r="B73" s="410" t="e">
        <f>'Sch-3 '!#REF!</f>
        <v>#REF!</v>
      </c>
      <c r="C73" s="401" t="e">
        <f>'Sch-3 '!#REF!</f>
        <v>#REF!</v>
      </c>
      <c r="D73" s="401" t="e">
        <f>'Sch-3 '!#REF!</f>
        <v>#REF!</v>
      </c>
      <c r="E73" s="404" t="e">
        <f>'Sch-3 '!#REF!</f>
        <v>#REF!</v>
      </c>
      <c r="F73" s="404" t="e">
        <f t="shared" si="0"/>
        <v>#REF!</v>
      </c>
    </row>
    <row r="74" spans="1:6" s="459" customFormat="1" hidden="1">
      <c r="A74" s="484"/>
      <c r="B74" s="410"/>
      <c r="C74" s="401"/>
      <c r="D74" s="401"/>
      <c r="E74" s="404"/>
      <c r="F74" s="404" t="str">
        <f t="shared" si="0"/>
        <v>Included</v>
      </c>
    </row>
    <row r="75" spans="1:6" s="459" customFormat="1" hidden="1">
      <c r="A75" s="484"/>
      <c r="B75" s="410" t="e">
        <f>'Sch-3 '!#REF!</f>
        <v>#REF!</v>
      </c>
      <c r="C75" s="401"/>
      <c r="D75" s="401"/>
      <c r="E75" s="404"/>
      <c r="F75" s="404" t="str">
        <f t="shared" si="0"/>
        <v>Included</v>
      </c>
    </row>
    <row r="76" spans="1:6" s="459" customFormat="1" hidden="1">
      <c r="A76" s="484"/>
      <c r="B76" s="410" t="e">
        <f>'Sch-3 '!#REF!</f>
        <v>#REF!</v>
      </c>
      <c r="C76" s="401" t="e">
        <f>'Sch-3 '!#REF!</f>
        <v>#REF!</v>
      </c>
      <c r="D76" s="401" t="e">
        <f>'Sch-3 '!#REF!</f>
        <v>#REF!</v>
      </c>
      <c r="E76" s="404" t="e">
        <f>'Sch-3 '!#REF!</f>
        <v>#REF!</v>
      </c>
      <c r="F76" s="404" t="e">
        <f t="shared" si="0"/>
        <v>#REF!</v>
      </c>
    </row>
    <row r="77" spans="1:6" s="459" customFormat="1" hidden="1">
      <c r="A77" s="484"/>
      <c r="B77" s="410" t="e">
        <f>'Sch-3 '!#REF!</f>
        <v>#REF!</v>
      </c>
      <c r="C77" s="401"/>
      <c r="D77" s="401"/>
      <c r="E77" s="404"/>
      <c r="F77" s="404" t="str">
        <f t="shared" si="0"/>
        <v>Included</v>
      </c>
    </row>
    <row r="78" spans="1:6" s="459" customFormat="1" hidden="1">
      <c r="A78" s="484"/>
      <c r="B78" s="410" t="e">
        <f>'Sch-3 '!#REF!</f>
        <v>#REF!</v>
      </c>
      <c r="C78" s="401" t="e">
        <f>'Sch-3 '!#REF!</f>
        <v>#REF!</v>
      </c>
      <c r="D78" s="401" t="e">
        <f>'Sch-3 '!#REF!</f>
        <v>#REF!</v>
      </c>
      <c r="E78" s="404" t="e">
        <f>'Sch-3 '!#REF!</f>
        <v>#REF!</v>
      </c>
      <c r="F78" s="404" t="e">
        <f t="shared" si="0"/>
        <v>#REF!</v>
      </c>
    </row>
    <row r="79" spans="1:6" s="459" customFormat="1" hidden="1">
      <c r="A79" s="484"/>
      <c r="B79" s="410" t="e">
        <f>'Sch-3 '!#REF!</f>
        <v>#REF!</v>
      </c>
      <c r="C79" s="401" t="e">
        <f>'Sch-3 '!#REF!</f>
        <v>#REF!</v>
      </c>
      <c r="D79" s="401" t="e">
        <f>'Sch-3 '!#REF!</f>
        <v>#REF!</v>
      </c>
      <c r="E79" s="404" t="e">
        <f>'Sch-3 '!#REF!</f>
        <v>#REF!</v>
      </c>
      <c r="F79" s="404" t="e">
        <f t="shared" si="0"/>
        <v>#REF!</v>
      </c>
    </row>
    <row r="80" spans="1:6" s="459" customFormat="1" hidden="1">
      <c r="A80" s="484"/>
      <c r="B80" s="410"/>
      <c r="C80" s="401"/>
      <c r="D80" s="401"/>
      <c r="E80" s="404"/>
      <c r="F80" s="404"/>
    </row>
    <row r="81" spans="1:6" s="459" customFormat="1" hidden="1">
      <c r="A81" s="481">
        <v>10</v>
      </c>
      <c r="B81" s="410" t="e">
        <f>'Sch-3 '!#REF!</f>
        <v>#REF!</v>
      </c>
      <c r="C81" s="401"/>
      <c r="D81" s="401"/>
      <c r="E81" s="404"/>
      <c r="F81" s="404"/>
    </row>
    <row r="82" spans="1:6" s="459" customFormat="1" hidden="1">
      <c r="A82" s="484" t="s">
        <v>415</v>
      </c>
      <c r="B82" s="410" t="e">
        <f>'Sch-3 '!#REF!</f>
        <v>#REF!</v>
      </c>
      <c r="C82" s="401" t="e">
        <f>'Sch-3 '!#REF!</f>
        <v>#REF!</v>
      </c>
      <c r="D82" s="401" t="e">
        <f>'Sch-3 '!#REF!</f>
        <v>#REF!</v>
      </c>
      <c r="E82" s="404" t="e">
        <f>'Sch-3 '!#REF!</f>
        <v>#REF!</v>
      </c>
      <c r="F82" s="404" t="e">
        <f t="shared" si="0"/>
        <v>#REF!</v>
      </c>
    </row>
    <row r="83" spans="1:6" s="459" customFormat="1" hidden="1">
      <c r="A83" s="484"/>
      <c r="B83" s="410"/>
      <c r="C83" s="401"/>
      <c r="D83" s="401"/>
      <c r="E83" s="404"/>
      <c r="F83" s="404"/>
    </row>
    <row r="84" spans="1:6" s="459" customFormat="1" hidden="1">
      <c r="A84" s="485">
        <v>11</v>
      </c>
      <c r="B84" s="410" t="e">
        <f>'Sch-3 '!#REF!</f>
        <v>#REF!</v>
      </c>
      <c r="C84" s="401"/>
      <c r="D84" s="401"/>
      <c r="E84" s="404"/>
      <c r="F84" s="404"/>
    </row>
    <row r="85" spans="1:6" s="459" customFormat="1" hidden="1">
      <c r="A85" s="485"/>
      <c r="B85" s="410"/>
      <c r="C85" s="401"/>
      <c r="D85" s="401"/>
      <c r="E85" s="404"/>
      <c r="F85" s="404"/>
    </row>
    <row r="86" spans="1:6" s="459" customFormat="1" ht="246.75" hidden="1" customHeight="1">
      <c r="A86" s="486">
        <v>11.1</v>
      </c>
      <c r="B86" s="410" t="e">
        <f>'Sch-3 '!#REF!</f>
        <v>#REF!</v>
      </c>
      <c r="C86" s="401"/>
      <c r="D86" s="401"/>
      <c r="E86" s="404"/>
      <c r="F86" s="404"/>
    </row>
    <row r="87" spans="1:6" s="459" customFormat="1" ht="40.5" hidden="1" customHeight="1">
      <c r="A87" s="486"/>
      <c r="B87" s="410" t="e">
        <f>'Sch-3 '!#REF!</f>
        <v>#REF!</v>
      </c>
      <c r="C87" s="401" t="e">
        <f>'Sch-3 '!#REF!</f>
        <v>#REF!</v>
      </c>
      <c r="D87" s="401" t="e">
        <f>'Sch-3 '!#REF!</f>
        <v>#REF!</v>
      </c>
      <c r="E87" s="404" t="e">
        <f>'Sch-3 '!#REF!</f>
        <v>#REF!</v>
      </c>
      <c r="F87" s="404" t="e">
        <f t="shared" si="0"/>
        <v>#REF!</v>
      </c>
    </row>
    <row r="88" spans="1:6" s="459" customFormat="1" hidden="1">
      <c r="A88" s="486"/>
      <c r="B88" s="410"/>
      <c r="C88" s="401"/>
      <c r="D88" s="401"/>
      <c r="E88" s="404"/>
      <c r="F88" s="404"/>
    </row>
    <row r="89" spans="1:6" s="459" customFormat="1" ht="86.25" hidden="1" customHeight="1">
      <c r="A89" s="486">
        <v>11.2</v>
      </c>
      <c r="B89" s="410" t="e">
        <f>'Sch-3 '!#REF!</f>
        <v>#REF!</v>
      </c>
      <c r="C89" s="401" t="e">
        <f>'Sch-3 '!#REF!</f>
        <v>#REF!</v>
      </c>
      <c r="D89" s="401" t="e">
        <f>'Sch-3 '!#REF!</f>
        <v>#REF!</v>
      </c>
      <c r="E89" s="404" t="e">
        <f>'Sch-3 '!#REF!</f>
        <v>#REF!</v>
      </c>
      <c r="F89" s="404" t="e">
        <f t="shared" si="0"/>
        <v>#REF!</v>
      </c>
    </row>
    <row r="90" spans="1:6" s="459" customFormat="1" hidden="1">
      <c r="A90" s="486"/>
      <c r="B90" s="410"/>
      <c r="C90" s="401"/>
      <c r="D90" s="401"/>
      <c r="E90" s="404"/>
      <c r="F90" s="404" t="str">
        <f t="shared" si="0"/>
        <v>Included</v>
      </c>
    </row>
    <row r="91" spans="1:6" s="459" customFormat="1" ht="110.25" hidden="1" customHeight="1">
      <c r="A91" s="486">
        <v>11.3</v>
      </c>
      <c r="B91" s="410" t="e">
        <f>'Sch-3 '!#REF!</f>
        <v>#REF!</v>
      </c>
      <c r="C91" s="401" t="e">
        <f>'Sch-3 '!#REF!</f>
        <v>#REF!</v>
      </c>
      <c r="D91" s="401" t="e">
        <f>'Sch-3 '!#REF!</f>
        <v>#REF!</v>
      </c>
      <c r="E91" s="404" t="e">
        <f>'Sch-3 '!#REF!</f>
        <v>#REF!</v>
      </c>
      <c r="F91" s="404" t="e">
        <f t="shared" si="0"/>
        <v>#REF!</v>
      </c>
    </row>
    <row r="92" spans="1:6" s="459" customFormat="1" hidden="1">
      <c r="A92" s="484"/>
      <c r="B92" s="410"/>
      <c r="C92" s="401"/>
      <c r="D92" s="401"/>
      <c r="E92" s="404"/>
      <c r="F92" s="404" t="str">
        <f t="shared" ref="F92:F107" si="1">IF(E92=0, "Included", IF(ISERROR(D92*E92), E92, D92*E92))</f>
        <v>Included</v>
      </c>
    </row>
    <row r="93" spans="1:6" s="459" customFormat="1" ht="97.5" hidden="1" customHeight="1">
      <c r="A93" s="486">
        <v>11.4</v>
      </c>
      <c r="B93" s="410" t="e">
        <f>'Sch-3 '!#REF!</f>
        <v>#REF!</v>
      </c>
      <c r="C93" s="401" t="e">
        <f>'Sch-3 '!#REF!</f>
        <v>#REF!</v>
      </c>
      <c r="D93" s="401" t="e">
        <f>'Sch-3 '!#REF!</f>
        <v>#REF!</v>
      </c>
      <c r="E93" s="404" t="e">
        <f>'Sch-3 '!#REF!</f>
        <v>#REF!</v>
      </c>
      <c r="F93" s="404" t="e">
        <f t="shared" si="1"/>
        <v>#REF!</v>
      </c>
    </row>
    <row r="94" spans="1:6" s="459" customFormat="1" hidden="1">
      <c r="A94" s="484"/>
      <c r="B94" s="410"/>
      <c r="C94" s="401"/>
      <c r="D94" s="401"/>
      <c r="E94" s="404"/>
      <c r="F94" s="404"/>
    </row>
    <row r="95" spans="1:6" s="459" customFormat="1" ht="120.75" hidden="1" customHeight="1">
      <c r="A95" s="486">
        <v>11.5</v>
      </c>
      <c r="B95" s="410" t="e">
        <f>'Sch-3 '!#REF!</f>
        <v>#REF!</v>
      </c>
      <c r="C95" s="401" t="e">
        <f>'Sch-3 '!#REF!</f>
        <v>#REF!</v>
      </c>
      <c r="D95" s="401" t="e">
        <f>'Sch-3 '!#REF!</f>
        <v>#REF!</v>
      </c>
      <c r="E95" s="404" t="e">
        <f>'Sch-3 '!#REF!</f>
        <v>#REF!</v>
      </c>
      <c r="F95" s="404" t="e">
        <f t="shared" si="1"/>
        <v>#REF!</v>
      </c>
    </row>
    <row r="96" spans="1:6" s="459" customFormat="1" hidden="1">
      <c r="A96" s="484"/>
      <c r="B96" s="410"/>
      <c r="C96" s="401"/>
      <c r="D96" s="401"/>
      <c r="E96" s="404"/>
      <c r="F96" s="404"/>
    </row>
    <row r="97" spans="1:6" s="459" customFormat="1" ht="88.5" hidden="1" customHeight="1">
      <c r="A97" s="486">
        <v>11.6</v>
      </c>
      <c r="B97" s="410" t="e">
        <f>'Sch-3 '!#REF!</f>
        <v>#REF!</v>
      </c>
      <c r="C97" s="401" t="e">
        <f>'Sch-3 '!#REF!</f>
        <v>#REF!</v>
      </c>
      <c r="D97" s="401" t="e">
        <f>'Sch-3 '!#REF!</f>
        <v>#REF!</v>
      </c>
      <c r="E97" s="404" t="e">
        <f>'Sch-3 '!#REF!</f>
        <v>#REF!</v>
      </c>
      <c r="F97" s="404" t="e">
        <f t="shared" si="1"/>
        <v>#REF!</v>
      </c>
    </row>
    <row r="98" spans="1:6" s="459" customFormat="1" hidden="1">
      <c r="A98" s="484"/>
      <c r="B98" s="410"/>
      <c r="C98" s="401"/>
      <c r="D98" s="401"/>
      <c r="E98" s="404"/>
      <c r="F98" s="404" t="str">
        <f t="shared" si="1"/>
        <v>Included</v>
      </c>
    </row>
    <row r="99" spans="1:6" s="459" customFormat="1" ht="164.25" hidden="1" customHeight="1">
      <c r="A99" s="486">
        <v>11.7</v>
      </c>
      <c r="B99" s="410" t="e">
        <f>'Sch-3 '!#REF!</f>
        <v>#REF!</v>
      </c>
      <c r="C99" s="401" t="e">
        <f>'Sch-3 '!#REF!</f>
        <v>#REF!</v>
      </c>
      <c r="D99" s="401" t="e">
        <f>'Sch-3 '!#REF!</f>
        <v>#REF!</v>
      </c>
      <c r="E99" s="404" t="e">
        <f>'Sch-3 '!#REF!</f>
        <v>#REF!</v>
      </c>
      <c r="F99" s="404" t="e">
        <f t="shared" si="1"/>
        <v>#REF!</v>
      </c>
    </row>
    <row r="100" spans="1:6" s="459" customFormat="1" hidden="1">
      <c r="A100" s="484"/>
      <c r="B100" s="410"/>
      <c r="C100" s="401"/>
      <c r="D100" s="401"/>
      <c r="E100" s="404"/>
      <c r="F100" s="404"/>
    </row>
    <row r="101" spans="1:6" s="459" customFormat="1" ht="119.25" hidden="1" customHeight="1">
      <c r="A101" s="486">
        <v>11.8</v>
      </c>
      <c r="B101" s="410" t="e">
        <f>'Sch-3 '!#REF!</f>
        <v>#REF!</v>
      </c>
      <c r="C101" s="401" t="e">
        <f>'Sch-3 '!#REF!</f>
        <v>#REF!</v>
      </c>
      <c r="D101" s="401" t="e">
        <f>'Sch-3 '!#REF!</f>
        <v>#REF!</v>
      </c>
      <c r="E101" s="404" t="e">
        <f>'Sch-3 '!#REF!</f>
        <v>#REF!</v>
      </c>
      <c r="F101" s="404" t="e">
        <f t="shared" si="1"/>
        <v>#REF!</v>
      </c>
    </row>
    <row r="102" spans="1:6" s="459" customFormat="1" hidden="1">
      <c r="A102" s="484"/>
      <c r="B102" s="410"/>
      <c r="C102" s="401"/>
      <c r="D102" s="401"/>
      <c r="E102" s="404"/>
      <c r="F102" s="404"/>
    </row>
    <row r="103" spans="1:6" s="459" customFormat="1" ht="84.75" hidden="1" customHeight="1">
      <c r="A103" s="486">
        <v>11.9</v>
      </c>
      <c r="B103" s="410" t="e">
        <f>'Sch-3 '!#REF!</f>
        <v>#REF!</v>
      </c>
      <c r="C103" s="401" t="e">
        <f>'Sch-3 '!#REF!</f>
        <v>#REF!</v>
      </c>
      <c r="D103" s="401" t="e">
        <f>'Sch-3 '!#REF!</f>
        <v>#REF!</v>
      </c>
      <c r="E103" s="404" t="e">
        <f>'Sch-3 '!#REF!</f>
        <v>#REF!</v>
      </c>
      <c r="F103" s="404" t="e">
        <f t="shared" si="1"/>
        <v>#REF!</v>
      </c>
    </row>
    <row r="104" spans="1:6" s="459" customFormat="1" hidden="1">
      <c r="A104" s="484"/>
      <c r="B104" s="410"/>
      <c r="C104" s="401"/>
      <c r="D104" s="401"/>
      <c r="E104" s="404"/>
      <c r="F104" s="404"/>
    </row>
    <row r="105" spans="1:6" s="459" customFormat="1" ht="123.75" hidden="1" customHeight="1">
      <c r="A105" s="487">
        <v>11.1</v>
      </c>
      <c r="B105" s="410" t="e">
        <f>'Sch-3 '!#REF!</f>
        <v>#REF!</v>
      </c>
      <c r="C105" s="401" t="e">
        <f>'Sch-3 '!#REF!</f>
        <v>#REF!</v>
      </c>
      <c r="D105" s="401" t="e">
        <f>'Sch-3 '!#REF!</f>
        <v>#REF!</v>
      </c>
      <c r="E105" s="404" t="e">
        <f>'Sch-3 '!#REF!</f>
        <v>#REF!</v>
      </c>
      <c r="F105" s="404" t="e">
        <f t="shared" si="1"/>
        <v>#REF!</v>
      </c>
    </row>
    <row r="106" spans="1:6" s="459" customFormat="1" hidden="1">
      <c r="A106" s="484"/>
      <c r="B106" s="410"/>
      <c r="C106" s="401"/>
      <c r="D106" s="401"/>
      <c r="E106" s="404"/>
      <c r="F106" s="404"/>
    </row>
    <row r="107" spans="1:6" s="459" customFormat="1" ht="46.5" hidden="1" customHeight="1">
      <c r="A107" s="487">
        <v>11.11</v>
      </c>
      <c r="B107" s="410" t="e">
        <f>'Sch-3 '!#REF!</f>
        <v>#REF!</v>
      </c>
      <c r="C107" s="401" t="e">
        <f>'Sch-3 '!#REF!</f>
        <v>#REF!</v>
      </c>
      <c r="D107" s="401" t="e">
        <f>'Sch-3 '!#REF!</f>
        <v>#REF!</v>
      </c>
      <c r="E107" s="404" t="e">
        <f>'Sch-3 '!#REF!</f>
        <v>#REF!</v>
      </c>
      <c r="F107" s="404" t="e">
        <f t="shared" si="1"/>
        <v>#REF!</v>
      </c>
    </row>
    <row r="108" spans="1:6">
      <c r="A108" s="471"/>
      <c r="B108" s="424" t="s">
        <v>414</v>
      </c>
      <c r="C108" s="424"/>
      <c r="D108" s="424"/>
      <c r="E108" s="409"/>
      <c r="F108" s="409" t="e">
        <f>'Sch-3 '!P180*(1-Discount!#REF!)</f>
        <v>#REF!</v>
      </c>
    </row>
    <row r="109" spans="1:6">
      <c r="A109" s="472"/>
      <c r="B109" s="412"/>
      <c r="C109" s="412"/>
      <c r="D109" s="412"/>
      <c r="E109" s="413"/>
      <c r="F109" s="413"/>
    </row>
    <row r="110" spans="1:6">
      <c r="A110" s="473"/>
      <c r="B110" s="474"/>
      <c r="C110" s="473"/>
      <c r="D110" s="473"/>
      <c r="E110" s="473"/>
      <c r="F110" s="473"/>
    </row>
    <row r="111" spans="1:6">
      <c r="A111" s="414" t="s">
        <v>355</v>
      </c>
      <c r="B111" s="415" t="e">
        <f>'Sch-1'!#REF!</f>
        <v>#REF!</v>
      </c>
      <c r="C111" s="416"/>
      <c r="D111" s="417"/>
      <c r="E111" s="418"/>
      <c r="F111" s="418"/>
    </row>
    <row r="112" spans="1:6">
      <c r="A112" s="414" t="s">
        <v>356</v>
      </c>
      <c r="B112" s="415" t="e">
        <f>'Sch-1'!#REF!</f>
        <v>#REF!</v>
      </c>
      <c r="C112" s="418"/>
      <c r="D112" s="417" t="s">
        <v>357</v>
      </c>
      <c r="E112" s="419" t="e">
        <f>'Sch-1'!#REF!</f>
        <v>#REF!</v>
      </c>
      <c r="F112" s="418"/>
    </row>
    <row r="113" spans="1:29">
      <c r="A113" s="420"/>
      <c r="B113" s="421"/>
      <c r="C113" s="422"/>
      <c r="D113" s="417" t="s">
        <v>358</v>
      </c>
      <c r="E113" s="419" t="e">
        <f>'Sch-1'!#REF!</f>
        <v>#REF!</v>
      </c>
      <c r="F113" s="422"/>
    </row>
    <row r="114" spans="1:29">
      <c r="A114" s="414"/>
      <c r="B114" s="415"/>
      <c r="C114" s="416"/>
      <c r="D114" s="417"/>
      <c r="E114" s="418"/>
      <c r="F114" s="418"/>
    </row>
    <row r="115" spans="1:29">
      <c r="A115" s="4"/>
      <c r="B115" s="475"/>
      <c r="C115" s="4"/>
      <c r="D115" s="4"/>
      <c r="E115" s="4"/>
      <c r="F115" s="4"/>
    </row>
    <row r="127" spans="1:29" s="155" customFormat="1">
      <c r="A127" s="365"/>
      <c r="B127" s="366"/>
      <c r="C127" s="367"/>
      <c r="D127" s="368"/>
      <c r="E127" s="272"/>
      <c r="F127" s="272"/>
      <c r="G127" s="186"/>
      <c r="H127" s="186"/>
      <c r="AB127" s="371"/>
      <c r="AC127" s="371"/>
    </row>
    <row r="128" spans="1:29" s="155" customFormat="1">
      <c r="A128" s="365"/>
      <c r="B128" s="366"/>
      <c r="C128" s="367"/>
      <c r="D128" s="368"/>
      <c r="E128" s="272"/>
      <c r="F128" s="272"/>
      <c r="G128" s="186"/>
      <c r="H128" s="186"/>
      <c r="AB128" s="184"/>
      <c r="AC128" s="372"/>
    </row>
    <row r="129" spans="1:29" s="155" customFormat="1">
      <c r="A129" s="365"/>
      <c r="B129" s="366"/>
      <c r="C129" s="367"/>
      <c r="D129" s="368"/>
      <c r="E129" s="272"/>
      <c r="F129" s="272"/>
      <c r="G129" s="186"/>
      <c r="H129" s="186"/>
      <c r="AC129" s="373"/>
    </row>
    <row r="130" spans="1:29" s="155" customFormat="1">
      <c r="A130" s="164"/>
      <c r="B130" s="185"/>
      <c r="C130" s="164"/>
      <c r="D130" s="159"/>
      <c r="E130" s="184"/>
      <c r="F130" s="184"/>
    </row>
    <row r="131" spans="1:29">
      <c r="A131" s="164"/>
      <c r="B131" s="173"/>
      <c r="C131" s="164"/>
      <c r="D131" s="159"/>
      <c r="E131" s="184"/>
      <c r="F131" s="184"/>
    </row>
    <row r="132" spans="1:29">
      <c r="A132" s="363"/>
      <c r="B132" s="364"/>
      <c r="C132" s="363"/>
      <c r="D132" s="363"/>
      <c r="E132" s="363"/>
      <c r="F132" s="363"/>
    </row>
    <row r="133" spans="1:29">
      <c r="A133" s="363"/>
      <c r="B133" s="364"/>
      <c r="C133" s="363"/>
      <c r="D133" s="363"/>
      <c r="E133" s="363"/>
      <c r="F133" s="363"/>
    </row>
    <row r="134" spans="1:29">
      <c r="A134" s="143"/>
      <c r="B134" s="86"/>
      <c r="C134" s="142"/>
      <c r="D134" s="142"/>
      <c r="E134" s="144"/>
      <c r="F134" s="145"/>
    </row>
    <row r="135" spans="1:29">
      <c r="A135" s="363"/>
      <c r="B135" s="364"/>
      <c r="C135" s="363"/>
      <c r="D135" s="363"/>
      <c r="E135" s="363"/>
      <c r="F135" s="363"/>
    </row>
    <row r="136" spans="1:29">
      <c r="A136" s="363"/>
      <c r="B136" s="364"/>
      <c r="C136" s="363"/>
      <c r="D136" s="363"/>
      <c r="E136" s="363"/>
      <c r="F136" s="363"/>
    </row>
  </sheetData>
  <sheetProtection formatColumns="0" formatRows="0" selectLockedCells="1"/>
  <customSheetViews>
    <customSheetView guid="{04CCBB1B-8E08-405D-997F-9DB281748FE5}" hiddenRows="1" hiddenColumns="1" state="hidden" topLeftCell="A13">
      <selection activeCell="F109" sqref="F109"/>
      <colBreaks count="1" manualBreakCount="1">
        <brk id="6" max="1048575" man="1"/>
      </colBreaks>
      <pageMargins left="0.51181102362204722" right="0.26" top="0.43" bottom="0.46" header="0.27" footer="0.28000000000000003"/>
      <printOptions horizontalCentered="1"/>
      <pageSetup paperSize="9" orientation="portrait" horizontalDpi="300" verticalDpi="300" r:id="rId1"/>
      <headerFooter alignWithMargins="0">
        <oddFooter>&amp;R&amp;"Book Antiqua,Bold"&amp;10Schedule-3/ Page &amp;P of &amp;N</oddFooter>
      </headerFooter>
    </customSheetView>
    <customSheetView guid="{5E1BEEE4-4D81-4F23-8224-A4FB3B4FDD5C}" hiddenRows="1" hiddenColumns="1" state="hidden" topLeftCell="A13">
      <selection activeCell="F109" sqref="F109"/>
      <colBreaks count="1" manualBreakCount="1">
        <brk id="6" max="1048575" man="1"/>
      </colBreaks>
      <pageMargins left="0.51181102362204722" right="0.26" top="0.43" bottom="0.46" header="0.27" footer="0.28000000000000003"/>
      <printOptions horizontalCentered="1"/>
      <pageSetup paperSize="9" orientation="portrait" horizontalDpi="300" verticalDpi="300" r:id="rId2"/>
      <headerFooter alignWithMargins="0">
        <oddFooter>&amp;R&amp;"Book Antiqua,Bold"&amp;10Schedule-3/ Page &amp;P of &amp;N</oddFooter>
      </headerFooter>
    </customSheetView>
    <customSheetView guid="{4C2CB345-64F9-467F-BAEE-37B826312FDF}" hiddenRows="1" hiddenColumns="1" state="hidden" topLeftCell="A13">
      <selection activeCell="F109" sqref="F109"/>
      <colBreaks count="1" manualBreakCount="1">
        <brk id="6" max="1048575" man="1"/>
      </colBreaks>
      <pageMargins left="0.51181102362204722" right="0.26" top="0.43" bottom="0.46" header="0.27" footer="0.28000000000000003"/>
      <printOptions horizontalCentered="1"/>
      <pageSetup paperSize="9" orientation="portrait" horizontalDpi="300" verticalDpi="300" r:id="rId3"/>
      <headerFooter alignWithMargins="0">
        <oddFooter>&amp;R&amp;"Book Antiqua,Bold"&amp;10Schedule-3/ Page &amp;P of &amp;N</oddFooter>
      </headerFooter>
    </customSheetView>
    <customSheetView guid="{DECF7153-B692-414F-BA42-AEEFA09CA6EC}" hiddenRows="1" hiddenColumns="1" state="hidden" topLeftCell="A4">
      <selection activeCell="F108" sqref="F108"/>
      <colBreaks count="1" manualBreakCount="1">
        <brk id="6" max="1048575" man="1"/>
      </colBreaks>
      <pageMargins left="0.51181102362204722" right="0.26" top="0.43" bottom="0.46" header="0.27" footer="0.28000000000000003"/>
      <printOptions horizontalCentered="1"/>
      <pageSetup paperSize="9" orientation="portrait" horizontalDpi="300" verticalDpi="300" r:id="rId4"/>
      <headerFooter alignWithMargins="0">
        <oddFooter>&amp;R&amp;"Book Antiqua,Bold"&amp;10Schedule-3/ Page &amp;P of &amp;N</oddFooter>
      </headerFooter>
    </customSheetView>
    <customSheetView guid="{611D8B62-9C40-451B-ABB4-92F111B2BF43}" scale="80" hiddenColumns="1" state="hidden" topLeftCell="A16">
      <selection activeCell="E16" sqref="E16"/>
      <colBreaks count="1" manualBreakCount="1">
        <brk id="6" max="1048575" man="1"/>
      </colBreaks>
      <pageMargins left="0.51181102362204722" right="0.26" top="0.43" bottom="0.46" header="0.27" footer="0.28000000000000003"/>
      <printOptions horizontalCentered="1"/>
      <pageSetup paperSize="9" orientation="portrait" horizontalDpi="300" verticalDpi="300" r:id="rId5"/>
      <headerFooter alignWithMargins="0">
        <oddFooter>&amp;R&amp;"Book Antiqua,Bold"&amp;10Schedule-3/ Page &amp;P of &amp;N</oddFooter>
      </headerFooter>
    </customSheetView>
    <customSheetView guid="{27A45B7A-04F2-4516-B80B-5ED0825D4ED3}" scale="80" hiddenColumns="1" state="hidden" topLeftCell="A16">
      <selection activeCell="E16" sqref="E16"/>
      <colBreaks count="1" manualBreakCount="1">
        <brk id="6" max="1048575" man="1"/>
      </colBreaks>
      <pageMargins left="0.51181102362204722" right="0.26" top="0.43" bottom="0.46" header="0.27" footer="0.28000000000000003"/>
      <printOptions horizontalCentered="1"/>
      <pageSetup paperSize="9" orientation="portrait" horizontalDpi="300" verticalDpi="300" r:id="rId6"/>
      <headerFooter alignWithMargins="0">
        <oddFooter>&amp;R&amp;"Book Antiqua,Bold"&amp;10Schedule-3/ Page &amp;P of &amp;N</oddFooter>
      </headerFooter>
    </customSheetView>
    <customSheetView guid="{091A6405-72DB-46E0-B81A-EC53A5C58396}" scale="80" hiddenColumns="1" state="hidden" topLeftCell="A16">
      <selection activeCell="E16" sqref="E16"/>
      <colBreaks count="1" manualBreakCount="1">
        <brk id="6" max="1048575" man="1"/>
      </colBreaks>
      <pageMargins left="0.51181102362204722" right="0.26" top="0.43" bottom="0.46" header="0.27" footer="0.28000000000000003"/>
      <printOptions horizontalCentered="1"/>
      <pageSetup paperSize="9" orientation="portrait" horizontalDpi="300" verticalDpi="300" r:id="rId7"/>
      <headerFooter alignWithMargins="0">
        <oddFooter>&amp;R&amp;"Book Antiqua,Bold"&amp;10Schedule-3/ Page &amp;P of &amp;N</oddFooter>
      </headerFooter>
    </customSheetView>
    <customSheetView guid="{3AF5D368-0F40-4903-B06B-A4E8DE0BBD2F}" scale="80" hiddenColumns="1" state="hidden" topLeftCell="A16">
      <selection activeCell="E16" sqref="E16"/>
      <colBreaks count="1" manualBreakCount="1">
        <brk id="6" max="1048575" man="1"/>
      </colBreaks>
      <pageMargins left="0.51181102362204722" right="0.26" top="0.43" bottom="0.46" header="0.27" footer="0.28000000000000003"/>
      <printOptions horizontalCentered="1"/>
      <pageSetup paperSize="9" orientation="portrait" horizontalDpi="300" verticalDpi="300" r:id="rId8"/>
      <headerFooter alignWithMargins="0">
        <oddFooter>&amp;R&amp;"Book Antiqua,Bold"&amp;10Schedule-3/ Page &amp;P of &amp;N</oddFooter>
      </headerFooter>
    </customSheetView>
    <customSheetView guid="{38BADFEC-005D-4348-A1C4-C10C151F5DFC}" scale="80" hiddenRows="1" hiddenColumns="1" state="hidden">
      <selection activeCell="D109" sqref="D109"/>
      <colBreaks count="1" manualBreakCount="1">
        <brk id="6" max="1048575" man="1"/>
      </colBreaks>
      <pageMargins left="0.51181102362204722" right="0.26" top="0.43" bottom="0.46" header="0.27" footer="0.28000000000000003"/>
      <printOptions horizontalCentered="1"/>
      <pageSetup paperSize="9" orientation="portrait" horizontalDpi="300" verticalDpi="300" r:id="rId9"/>
      <headerFooter alignWithMargins="0">
        <oddFooter>&amp;R&amp;"Book Antiqua,Bold"&amp;10Schedule-3/ Page &amp;P of &amp;N</oddFooter>
      </headerFooter>
    </customSheetView>
    <customSheetView guid="{693AE0F1-9847-4E6A-B08E-BAB67D33B621}" scale="80" hiddenRows="1" hiddenColumns="1" state="hidden">
      <selection activeCell="F108" sqref="F108"/>
      <colBreaks count="1" manualBreakCount="1">
        <brk id="6" max="1048575" man="1"/>
      </colBreaks>
      <pageMargins left="0.51181102362204722" right="0.26" top="0.43" bottom="0.46" header="0.27" footer="0.28000000000000003"/>
      <printOptions horizontalCentered="1"/>
      <pageSetup paperSize="9" orientation="portrait" horizontalDpi="300" verticalDpi="300" r:id="rId10"/>
      <headerFooter alignWithMargins="0">
        <oddFooter>&amp;R&amp;"Book Antiqua,Bold"&amp;10Schedule-3/ Page &amp;P of &amp;N</oddFooter>
      </headerFooter>
    </customSheetView>
    <customSheetView guid="{E2BC1D2C-33EF-4CA3-8617-C15790274252}" hiddenRows="1" hiddenColumns="1" state="hidden" topLeftCell="A4">
      <selection activeCell="F108" sqref="F108"/>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A74DD8B0-3F2E-42BC-A0EE-38EF55CB287C}" hiddenRows="1" hiddenColumns="1" state="hidden" topLeftCell="A4">
      <selection activeCell="F108" sqref="F108"/>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BB1CD2E5-2A9A-486C-94AB-2F0BAA31D5B9}" hiddenRows="1" hiddenColumns="1" state="hidden" topLeftCell="A13">
      <selection activeCell="F109" sqref="F109"/>
      <colBreaks count="1" manualBreakCount="1">
        <brk id="6" max="1048575" man="1"/>
      </colBreaks>
      <pageMargins left="0.51181102362204722" right="0.26"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03DDE6AD-8A20-4509-8583-C64598E9876C}" hiddenRows="1" hiddenColumns="1" state="hidden" topLeftCell="A13">
      <selection activeCell="F109" sqref="F109"/>
      <colBreaks count="1" manualBreakCount="1">
        <brk id="6" max="1048575" man="1"/>
      </colBreaks>
      <pageMargins left="0.51181102362204722" right="0.26"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8DEECF66-AD43-4FE0-9CBA-F4A96503B4A3}" hiddenRows="1" hiddenColumns="1" state="hidden" topLeftCell="A13">
      <selection activeCell="F109" sqref="F109"/>
      <colBreaks count="1" manualBreakCount="1">
        <brk id="6" max="1048575" man="1"/>
      </colBreaks>
      <pageMargins left="0.51181102362204722" right="0.26"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CA0BDF05-75C5-45AD-A030-6FE0D90AD373}" hiddenRows="1" hiddenColumns="1" state="hidden" topLeftCell="A13">
      <selection activeCell="F109" sqref="F109"/>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3E8555EC-9054-454F-8E44-0E03DB7149DC}" hiddenRows="1" hiddenColumns="1" state="hidden" topLeftCell="A13">
      <selection activeCell="F109" sqref="F109"/>
      <colBreaks count="1" manualBreakCount="1">
        <brk id="6" max="1048575" man="1"/>
      </colBreaks>
      <pageMargins left="0.51181102362204722" right="0.26"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31" type="noConversion"/>
  <conditionalFormatting sqref="E18:E107">
    <cfRule type="expression" dxfId="13" priority="2" stopIfTrue="1">
      <formula>D18&gt;0</formula>
    </cfRule>
  </conditionalFormatting>
  <conditionalFormatting sqref="E17">
    <cfRule type="expression" dxfId="12" priority="1" stopIfTrue="1">
      <formula>D17&gt;0</formula>
    </cfRule>
  </conditionalFormatting>
  <dataValidations count="4">
    <dataValidation type="list" allowBlank="1" showInputMessage="1" showErrorMessage="1" sqref="A23:A26">
      <formula1>$S$22:$S$23</formula1>
    </dataValidation>
    <dataValidation type="list" allowBlank="1" showInputMessage="1" showErrorMessage="1" sqref="A66:A69">
      <formula1>$S$22:$S$24</formula1>
    </dataValidation>
    <dataValidation type="list" allowBlank="1" showInputMessage="1" showErrorMessage="1" sqref="A30:A34">
      <formula1>$S$22:$S$27</formula1>
    </dataValidation>
    <dataValidation type="decimal" operator="greaterThan" allowBlank="1" showInputMessage="1" showErrorMessage="1" error="Enter only Numeric Value greater than zero or leave the cell blank !" sqref="E16">
      <formula1>0</formula1>
    </dataValidation>
  </dataValidations>
  <printOptions horizontalCentered="1"/>
  <pageMargins left="0.51181102362204722" right="0.26" top="0.43" bottom="0.46" header="0.27" footer="0.28000000000000003"/>
  <pageSetup paperSize="9" orientation="portrait" horizontalDpi="300" verticalDpi="300" r:id="rId18"/>
  <headerFooter alignWithMargins="0">
    <oddFooter>&amp;R&amp;"Book Antiqua,Bold"&amp;10Schedule-3/ Page &amp;P of &amp;N</oddFooter>
  </headerFooter>
  <colBreaks count="1" manualBreakCount="1">
    <brk id="6" max="1048575" man="1"/>
  </colBreaks>
  <drawing r:id="rId19"/>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indexed="11"/>
  </sheetPr>
  <dimension ref="A1:I26"/>
  <sheetViews>
    <sheetView view="pageBreakPreview" topLeftCell="A13" zoomScaleNormal="100" zoomScaleSheetLayoutView="100" workbookViewId="0">
      <selection activeCell="A22" sqref="A22:G22"/>
    </sheetView>
  </sheetViews>
  <sheetFormatPr defaultRowHeight="13.5"/>
  <cols>
    <col min="1" max="1" width="11.375" style="89" customWidth="1"/>
    <col min="2" max="2" width="28.5" style="89" customWidth="1"/>
    <col min="3" max="3" width="12.375" style="89" customWidth="1"/>
    <col min="4" max="4" width="19.75" style="89" customWidth="1"/>
    <col min="5" max="5" width="12.875" style="89" customWidth="1"/>
    <col min="6" max="6" width="17" style="89" customWidth="1"/>
    <col min="7" max="7" width="20" style="79" customWidth="1"/>
    <col min="8" max="8" width="9" style="79"/>
    <col min="9" max="9" width="22.25" style="80" hidden="1" customWidth="1"/>
    <col min="10" max="10" width="0" style="80" hidden="1" customWidth="1"/>
    <col min="11" max="16384" width="9" style="80"/>
  </cols>
  <sheetData>
    <row r="1" spans="1:9" ht="18" customHeight="1">
      <c r="A1" s="74" t="str">
        <f>Cover!B3</f>
        <v>CC-CS/950-ER1/GIS-3977/3/G4</v>
      </c>
      <c r="B1" s="75"/>
      <c r="C1" s="76"/>
      <c r="D1" s="76"/>
      <c r="E1" s="77"/>
      <c r="F1" s="78" t="s">
        <v>379</v>
      </c>
    </row>
    <row r="2" spans="1:9" ht="18" customHeight="1">
      <c r="A2" s="62"/>
      <c r="B2" s="81"/>
      <c r="C2" s="82"/>
      <c r="D2" s="82"/>
      <c r="E2" s="83"/>
      <c r="F2" s="83"/>
    </row>
    <row r="3" spans="1:9" ht="52.5" customHeight="1">
      <c r="A3" s="1469" t="str">
        <f>Cover!$B$2</f>
        <v xml:space="preserve">GIS Substation package – SS-28 for the Consultancy Services to BGCL for Augmentation of Bus Reactors &amp; ICT under Transmission System associated with BGCL Phase – IV, Part-II
</v>
      </c>
      <c r="B3" s="1469"/>
      <c r="C3" s="1469"/>
      <c r="D3" s="1469"/>
      <c r="E3" s="1469"/>
      <c r="F3" s="1469"/>
    </row>
    <row r="4" spans="1:9" ht="21.95" customHeight="1">
      <c r="A4" s="1456" t="s">
        <v>370</v>
      </c>
      <c r="B4" s="1456"/>
      <c r="C4" s="1456"/>
      <c r="D4" s="1456"/>
      <c r="E4" s="1456"/>
      <c r="F4" s="1456"/>
    </row>
    <row r="5" spans="1:9" ht="18" customHeight="1">
      <c r="A5" s="84"/>
      <c r="B5" s="85"/>
      <c r="C5" s="84"/>
      <c r="D5" s="84"/>
      <c r="E5" s="84"/>
      <c r="F5" s="84"/>
    </row>
    <row r="6" spans="1:9" ht="18" customHeight="1">
      <c r="A6" s="34" t="str">
        <f>'Sch-1'!A5</f>
        <v>Bidder’s Name and Address (Sole Bidder) :</v>
      </c>
      <c r="B6" s="35"/>
      <c r="C6" s="35"/>
      <c r="D6" s="35"/>
      <c r="E6" s="58" t="s">
        <v>345</v>
      </c>
      <c r="F6" s="83"/>
    </row>
    <row r="7" spans="1:9" ht="18.75" customHeight="1">
      <c r="A7" s="1428" t="str">
        <f>'Sch-1'!A6</f>
        <v/>
      </c>
      <c r="B7" s="1428"/>
      <c r="C7" s="1428"/>
      <c r="D7" s="1428"/>
      <c r="E7" s="57" t="e">
        <f>'Sch-1'!#REF!</f>
        <v>#REF!</v>
      </c>
      <c r="F7" s="83"/>
      <c r="I7" s="80" t="e">
        <f>Discount!#REF!</f>
        <v>#REF!</v>
      </c>
    </row>
    <row r="8" spans="1:9" ht="18" customHeight="1">
      <c r="A8" s="63" t="s">
        <v>346</v>
      </c>
      <c r="B8" s="1421" t="str">
        <f>IF('Sch-1'!C7=0, "", 'Sch-1'!C7)</f>
        <v/>
      </c>
      <c r="C8" s="1421"/>
      <c r="D8" s="1421"/>
      <c r="E8" s="57" t="e">
        <f>'Sch-1'!#REF!</f>
        <v>#REF!</v>
      </c>
      <c r="F8" s="83"/>
      <c r="I8" s="80" t="e">
        <f>(1-I7)</f>
        <v>#REF!</v>
      </c>
    </row>
    <row r="9" spans="1:9" ht="18" customHeight="1">
      <c r="A9" s="63" t="s">
        <v>348</v>
      </c>
      <c r="B9" s="1421" t="str">
        <f>IF('Sch-1'!C8=0, "", 'Sch-1'!C8)</f>
        <v/>
      </c>
      <c r="C9" s="1421"/>
      <c r="D9" s="1421"/>
      <c r="E9" s="57" t="e">
        <f>'Sch-1'!#REF!</f>
        <v>#REF!</v>
      </c>
      <c r="F9" s="83"/>
    </row>
    <row r="10" spans="1:9" ht="18" customHeight="1">
      <c r="A10" s="64"/>
      <c r="B10" s="1421" t="str">
        <f>IF('Sch-1'!C9=0, "", 'Sch-1'!C9)</f>
        <v/>
      </c>
      <c r="C10" s="1421"/>
      <c r="D10" s="1421"/>
      <c r="E10" s="57" t="e">
        <f>'Sch-1'!#REF!</f>
        <v>#REF!</v>
      </c>
      <c r="F10" s="83"/>
    </row>
    <row r="11" spans="1:9" ht="18" customHeight="1">
      <c r="A11" s="64"/>
      <c r="B11" s="1421" t="str">
        <f>IF('Sch-1'!E10=0, "", 'Sch-1'!E10)</f>
        <v/>
      </c>
      <c r="C11" s="1421"/>
      <c r="D11" s="1421"/>
      <c r="E11" s="57" t="e">
        <f>'Sch-1'!#REF!</f>
        <v>#REF!</v>
      </c>
      <c r="F11" s="83"/>
    </row>
    <row r="12" spans="1:9" ht="18" customHeight="1">
      <c r="A12" s="676" t="s">
        <v>11</v>
      </c>
      <c r="B12" s="677"/>
      <c r="C12" s="678"/>
      <c r="D12" s="678"/>
      <c r="E12" s="678"/>
      <c r="F12" s="678"/>
      <c r="G12" s="678"/>
    </row>
    <row r="13" spans="1:9" ht="26.25" customHeight="1">
      <c r="A13" s="676" t="s">
        <v>12</v>
      </c>
      <c r="B13" s="677"/>
      <c r="C13" s="678"/>
      <c r="D13" s="678"/>
      <c r="E13" s="678"/>
      <c r="F13" s="678"/>
      <c r="G13" s="678"/>
    </row>
    <row r="14" spans="1:9" ht="30.75" customHeight="1">
      <c r="A14" s="1470" t="s">
        <v>323</v>
      </c>
      <c r="B14" s="1472" t="s">
        <v>313</v>
      </c>
      <c r="C14" s="1474" t="s">
        <v>13</v>
      </c>
      <c r="D14" s="1474" t="s">
        <v>14</v>
      </c>
      <c r="E14" s="1474" t="s">
        <v>15</v>
      </c>
      <c r="F14" s="1475" t="s">
        <v>335</v>
      </c>
      <c r="G14" s="1476"/>
    </row>
    <row r="15" spans="1:9" ht="51.75" customHeight="1">
      <c r="A15" s="1471"/>
      <c r="B15" s="1473"/>
      <c r="C15" s="1474"/>
      <c r="D15" s="1474"/>
      <c r="E15" s="1474"/>
      <c r="F15" s="690" t="s">
        <v>16</v>
      </c>
      <c r="G15" s="690" t="s">
        <v>17</v>
      </c>
    </row>
    <row r="16" spans="1:9" ht="21.75" customHeight="1">
      <c r="A16" s="685">
        <v>1</v>
      </c>
      <c r="B16" s="686">
        <v>2</v>
      </c>
      <c r="C16" s="687">
        <v>3</v>
      </c>
      <c r="D16" s="687">
        <v>4</v>
      </c>
      <c r="E16" s="687">
        <v>5</v>
      </c>
      <c r="F16" s="687">
        <v>6</v>
      </c>
      <c r="G16" s="687" t="s">
        <v>9</v>
      </c>
    </row>
    <row r="17" spans="1:9" ht="16.5">
      <c r="A17" s="1477">
        <v>1</v>
      </c>
      <c r="B17" s="1479" t="s">
        <v>5</v>
      </c>
      <c r="C17" s="679"/>
      <c r="D17" s="684" t="s">
        <v>6</v>
      </c>
      <c r="E17" s="680">
        <v>3</v>
      </c>
      <c r="F17" s="470"/>
      <c r="G17" s="679" t="str">
        <f>IF(F17=0, "Included", IF(ISERROR(E17*F17), "Included", E17*F17))</f>
        <v>Included</v>
      </c>
    </row>
    <row r="18" spans="1:9" ht="16.5">
      <c r="A18" s="1478"/>
      <c r="B18" s="1480"/>
      <c r="C18" s="679"/>
      <c r="D18" s="684" t="s">
        <v>4</v>
      </c>
      <c r="E18" s="680">
        <v>3</v>
      </c>
      <c r="F18" s="470"/>
      <c r="G18" s="679" t="str">
        <f>IF(F18=0, "Included", IF(ISERROR(E18*F18), "Included", E18*F18))</f>
        <v>Included</v>
      </c>
    </row>
    <row r="19" spans="1:9" ht="39" customHeight="1">
      <c r="A19" s="1478"/>
      <c r="B19" s="1480"/>
      <c r="C19" s="681"/>
      <c r="D19" s="684" t="s">
        <v>7</v>
      </c>
      <c r="E19" s="680">
        <v>5</v>
      </c>
      <c r="F19" s="470"/>
      <c r="G19" s="679" t="str">
        <f>IF(F19=0, "Included", IF(ISERROR(E19*F19), "Included", E19*F19))</f>
        <v>Included</v>
      </c>
    </row>
    <row r="20" spans="1:9" ht="66" customHeight="1">
      <c r="A20" s="1478"/>
      <c r="B20" s="1481"/>
      <c r="C20" s="682"/>
      <c r="D20" s="684" t="s">
        <v>8</v>
      </c>
      <c r="E20" s="683">
        <v>3</v>
      </c>
      <c r="F20" s="470"/>
      <c r="G20" s="679" t="str">
        <f>IF(F20=0, "Included", IF(ISERROR(E20*F20), "Included", E20*F20))</f>
        <v>Included</v>
      </c>
    </row>
    <row r="21" spans="1:9" ht="21.75" customHeight="1">
      <c r="A21" s="1482" t="s">
        <v>18</v>
      </c>
      <c r="B21" s="1483"/>
      <c r="C21" s="691"/>
      <c r="D21" s="691"/>
      <c r="E21" s="691"/>
      <c r="F21" s="691"/>
      <c r="G21" s="692" t="e">
        <f>'Sch-4'!S20*(1-Discount!#REF!)</f>
        <v>#REF!</v>
      </c>
      <c r="I21" s="80" t="e">
        <f>G21*I8</f>
        <v>#REF!</v>
      </c>
    </row>
    <row r="22" spans="1:9" ht="39.75" customHeight="1">
      <c r="A22" s="1464" t="s">
        <v>19</v>
      </c>
      <c r="B22" s="1464"/>
      <c r="C22" s="1464"/>
      <c r="D22" s="1464"/>
      <c r="E22" s="1464"/>
      <c r="F22" s="1464"/>
      <c r="G22" s="1464"/>
    </row>
    <row r="23" spans="1:9" ht="33.6" customHeight="1">
      <c r="A23" s="86" t="s">
        <v>355</v>
      </c>
      <c r="B23" s="99" t="e">
        <f>IF('Sch-1'!#REF!=0,"", 'Sch-1'!#REF!)</f>
        <v>#REF!</v>
      </c>
      <c r="C23" s="87"/>
      <c r="D23" s="1425" t="e">
        <f>"Printed Name : " &amp; IF('Sch-1'!#REF!=0,"",'Sch-1'!#REF!)</f>
        <v>#REF!</v>
      </c>
      <c r="E23" s="1425"/>
      <c r="F23" s="1425"/>
      <c r="G23" s="79" t="str">
        <f>IF('Names of Bidder'!D24=0, "", 'Names of Bidder'!D24)</f>
        <v/>
      </c>
    </row>
    <row r="24" spans="1:9" ht="33.6" customHeight="1">
      <c r="A24" s="86" t="s">
        <v>356</v>
      </c>
      <c r="B24" s="99" t="e">
        <f>IF('Sch-1'!#REF!=0,"", 'Sch-1'!#REF!)</f>
        <v>#REF!</v>
      </c>
      <c r="C24" s="83"/>
      <c r="D24" s="1425" t="e">
        <f>"Designation   : " &amp; IF('Sch-1'!#REF!=0,"",'Sch-1'!#REF!)</f>
        <v>#REF!</v>
      </c>
      <c r="E24" s="1425"/>
      <c r="F24" s="1425"/>
      <c r="G24" s="79" t="str">
        <f>IF('Names of Bidder'!D25=0, "", 'Names of Bidder'!D25)</f>
        <v/>
      </c>
    </row>
    <row r="25" spans="1:9" ht="33.6" customHeight="1">
      <c r="A25" s="82"/>
      <c r="B25" s="81"/>
      <c r="C25" s="83"/>
      <c r="D25" s="1425"/>
      <c r="E25" s="1425"/>
      <c r="F25" s="1425"/>
    </row>
    <row r="26" spans="1:9" ht="33.6" customHeight="1">
      <c r="A26" s="82"/>
      <c r="B26" s="81"/>
      <c r="C26" s="83"/>
      <c r="D26" s="82"/>
      <c r="E26" s="138"/>
      <c r="F26" s="88"/>
    </row>
  </sheetData>
  <sheetProtection selectLockedCells="1"/>
  <customSheetViews>
    <customSheetView guid="{04CCBB1B-8E08-405D-997F-9DB281748FE5}" showPageBreaks="1" printArea="1" hiddenColumns="1" state="hidden" view="pageBreakPreview" topLeftCell="A13">
      <selection activeCell="A22" sqref="A22:G22"/>
      <pageMargins left="1.51" right="0.51181102362204722" top="0.51181102362204722" bottom="0.98425196850393704" header="0.31496062992125984" footer="0.51181102362204722"/>
      <pageSetup scale="91" orientation="landscape" r:id="rId1"/>
      <headerFooter alignWithMargins="0">
        <oddFooter>&amp;R&amp;"Book Antiqua,Bold"&amp;10Schedule-4/ Page &amp;P of &amp;N</oddFooter>
      </headerFooter>
    </customSheetView>
    <customSheetView guid="{5E1BEEE4-4D81-4F23-8224-A4FB3B4FDD5C}" showPageBreaks="1" printArea="1" hiddenColumns="1" state="hidden" view="pageBreakPreview" topLeftCell="A13">
      <selection activeCell="A22" sqref="A22:G22"/>
      <pageMargins left="1.51" right="0.51181102362204722" top="0.51181102362204722" bottom="0.98425196850393704" header="0.31496062992125984" footer="0.51181102362204722"/>
      <pageSetup scale="91" orientation="landscape" r:id="rId2"/>
      <headerFooter alignWithMargins="0">
        <oddFooter>&amp;R&amp;"Book Antiqua,Bold"&amp;10Schedule-4/ Page &amp;P of &amp;N</oddFooter>
      </headerFooter>
    </customSheetView>
    <customSheetView guid="{4C2CB345-64F9-467F-BAEE-37B826312FDF}" showPageBreaks="1" printArea="1" hiddenColumns="1" state="hidden" view="pageBreakPreview" topLeftCell="A13">
      <selection activeCell="G21" sqref="G21"/>
      <pageMargins left="1.51" right="0.51181102362204722" top="0.51181102362204722" bottom="0.98425196850393704" header="0.31496062992125984" footer="0.51181102362204722"/>
      <pageSetup scale="91" orientation="landscape" r:id="rId3"/>
      <headerFooter alignWithMargins="0">
        <oddFooter>&amp;R&amp;"Book Antiqua,Bold"&amp;10Schedule-4/ Page &amp;P of &amp;N</oddFooter>
      </headerFooter>
    </customSheetView>
    <customSheetView guid="{DECF7153-B692-414F-BA42-AEEFA09CA6EC}" showPageBreaks="1" printArea="1" hiddenColumns="1" state="hidden" view="pageBreakPreview" topLeftCell="A10">
      <selection activeCell="F19" sqref="F19"/>
      <pageMargins left="1.51" right="0.51181102362204722" top="0.51181102362204722" bottom="0.98425196850393704" header="0.31496062992125984" footer="0.51181102362204722"/>
      <pageSetup scale="91" orientation="landscape" r:id="rId4"/>
      <headerFooter alignWithMargins="0">
        <oddFooter>&amp;R&amp;"Book Antiqua,Bold"&amp;10Schedule-4/ Page &amp;P of &amp;N</oddFooter>
      </headerFooter>
    </customSheetView>
    <customSheetView guid="{E2BC1D2C-33EF-4CA3-8617-C15790274252}" showPageBreaks="1" printArea="1" hiddenColumns="1" state="hidden" view="pageBreakPreview" topLeftCell="A10">
      <selection activeCell="F19" sqref="F19"/>
      <pageMargins left="1.51" right="0.51181102362204722" top="0.51181102362204722" bottom="0.98425196850393704" header="0.31496062992125984" footer="0.51181102362204722"/>
      <pageSetup scale="91" orientation="landscape" r:id="rId5"/>
      <headerFooter alignWithMargins="0">
        <oddFooter>&amp;R&amp;"Book Antiqua,Bold"&amp;10Schedule-4/ Page &amp;P of &amp;N</oddFooter>
      </headerFooter>
    </customSheetView>
    <customSheetView guid="{A74DD8B0-3F2E-42BC-A0EE-38EF55CB287C}" showPageBreaks="1" printArea="1" hiddenColumns="1" state="hidden" view="pageBreakPreview" topLeftCell="A10">
      <selection activeCell="F19" sqref="F19"/>
      <pageMargins left="1.51" right="0.51181102362204722" top="0.51181102362204722" bottom="0.98425196850393704" header="0.31496062992125984" footer="0.51181102362204722"/>
      <pageSetup scale="91" orientation="landscape" r:id="rId6"/>
      <headerFooter alignWithMargins="0">
        <oddFooter>&amp;R&amp;"Book Antiqua,Bold"&amp;10Schedule-4/ Page &amp;P of &amp;N</oddFooter>
      </headerFooter>
    </customSheetView>
    <customSheetView guid="{BB1CD2E5-2A9A-486C-94AB-2F0BAA31D5B9}" showPageBreaks="1" printArea="1" hiddenColumns="1" state="hidden" view="pageBreakPreview" topLeftCell="A13">
      <selection activeCell="G21" sqref="G21"/>
      <pageMargins left="1.51" right="0.51181102362204722" top="0.51181102362204722" bottom="0.98425196850393704" header="0.31496062992125984" footer="0.51181102362204722"/>
      <pageSetup scale="91" orientation="landscape" r:id="rId7"/>
      <headerFooter alignWithMargins="0">
        <oddFooter>&amp;R&amp;"Book Antiqua,Bold"&amp;10Schedule-4/ Page &amp;P of &amp;N</oddFooter>
      </headerFooter>
    </customSheetView>
    <customSheetView guid="{03DDE6AD-8A20-4509-8583-C64598E9876C}" showPageBreaks="1" printArea="1" hiddenColumns="1" state="hidden" view="pageBreakPreview" topLeftCell="A13">
      <selection activeCell="G21" sqref="G21"/>
      <pageMargins left="1.51" right="0.51181102362204722" top="0.51181102362204722" bottom="0.98425196850393704" header="0.31496062992125984" footer="0.51181102362204722"/>
      <pageSetup scale="91" orientation="landscape" r:id="rId8"/>
      <headerFooter alignWithMargins="0">
        <oddFooter>&amp;R&amp;"Book Antiqua,Bold"&amp;10Schedule-4/ Page &amp;P of &amp;N</oddFooter>
      </headerFooter>
    </customSheetView>
    <customSheetView guid="{8DEECF66-AD43-4FE0-9CBA-F4A96503B4A3}" showPageBreaks="1" printArea="1" hiddenColumns="1" state="hidden" view="pageBreakPreview" topLeftCell="A13">
      <selection activeCell="A22" sqref="A22:G22"/>
      <pageMargins left="1.51" right="0.51181102362204722" top="0.51181102362204722" bottom="0.98425196850393704" header="0.31496062992125984" footer="0.51181102362204722"/>
      <pageSetup scale="91" orientation="landscape" r:id="rId9"/>
      <headerFooter alignWithMargins="0">
        <oddFooter>&amp;R&amp;"Book Antiqua,Bold"&amp;10Schedule-4/ Page &amp;P of &amp;N</oddFooter>
      </headerFooter>
    </customSheetView>
    <customSheetView guid="{CA0BDF05-75C5-45AD-A030-6FE0D90AD373}" showPageBreaks="1" printArea="1" hiddenColumns="1" state="hidden" view="pageBreakPreview" topLeftCell="A13">
      <selection activeCell="A22" sqref="A22:G22"/>
      <pageMargins left="1.51" right="0.51181102362204722" top="0.51181102362204722" bottom="0.98425196850393704" header="0.31496062992125984" footer="0.51181102362204722"/>
      <pageSetup scale="91" orientation="landscape" r:id="rId10"/>
      <headerFooter alignWithMargins="0">
        <oddFooter>&amp;R&amp;"Book Antiqua,Bold"&amp;10Schedule-4/ Page &amp;P of &amp;N</oddFooter>
      </headerFooter>
    </customSheetView>
    <customSheetView guid="{3E8555EC-9054-454F-8E44-0E03DB7149DC}" showPageBreaks="1" printArea="1" hiddenColumns="1" state="hidden" view="pageBreakPreview" topLeftCell="A13">
      <selection activeCell="A22" sqref="A22:G22"/>
      <pageMargins left="1.51" right="0.51181102362204722" top="0.51181102362204722" bottom="0.98425196850393704" header="0.31496062992125984" footer="0.51181102362204722"/>
      <pageSetup scale="91" orientation="landscape" r:id="rId11"/>
      <headerFooter alignWithMargins="0">
        <oddFooter>&amp;R&amp;"Book Antiqua,Bold"&amp;10Schedule-4/ Page &amp;P of &amp;N</oddFooter>
      </headerFooter>
    </customSheetView>
  </customSheetViews>
  <mergeCells count="20">
    <mergeCell ref="D25:F25"/>
    <mergeCell ref="F14:G14"/>
    <mergeCell ref="A17:A20"/>
    <mergeCell ref="B17:B20"/>
    <mergeCell ref="A21:B21"/>
    <mergeCell ref="A22:G22"/>
    <mergeCell ref="D23:F23"/>
    <mergeCell ref="E14:E15"/>
    <mergeCell ref="D24:F24"/>
    <mergeCell ref="B11:D11"/>
    <mergeCell ref="A14:A15"/>
    <mergeCell ref="B14:B15"/>
    <mergeCell ref="C14:C15"/>
    <mergeCell ref="D14:D15"/>
    <mergeCell ref="B10:D10"/>
    <mergeCell ref="A3:F3"/>
    <mergeCell ref="A4:F4"/>
    <mergeCell ref="A7:D7"/>
    <mergeCell ref="B8:D8"/>
    <mergeCell ref="B9:D9"/>
  </mergeCells>
  <phoneticPr fontId="31" type="noConversion"/>
  <conditionalFormatting sqref="F17 F19:F20">
    <cfRule type="expression" dxfId="11" priority="2" stopIfTrue="1">
      <formula>E17&gt;0</formula>
    </cfRule>
  </conditionalFormatting>
  <conditionalFormatting sqref="F18">
    <cfRule type="expression" dxfId="10" priority="1" stopIfTrue="1">
      <formula>E18&gt;0</formula>
    </cfRule>
  </conditionalFormatting>
  <dataValidations count="1">
    <dataValidation type="decimal" operator="greaterThan" allowBlank="1" showInputMessage="1" showErrorMessage="1" error="Only Decimal values are allowed." sqref="F17:F20">
      <formula1>0</formula1>
    </dataValidation>
  </dataValidations>
  <pageMargins left="1.51" right="0.51181102362204722" top="0.51181102362204722" bottom="0.98425196850393704" header="0.31496062992125984" footer="0.51181102362204722"/>
  <pageSetup scale="91" orientation="landscape" r:id="rId12"/>
  <headerFooter alignWithMargins="0">
    <oddFooter>&amp;R&amp;"Book Antiqua,Bold"&amp;10Schedule-4/ Page &amp;P of &amp;N</oddFooter>
  </headerFooter>
  <drawing r:id="rId1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G23"/>
  <sheetViews>
    <sheetView topLeftCell="A7" workbookViewId="0">
      <selection activeCell="G20" sqref="G20"/>
    </sheetView>
  </sheetViews>
  <sheetFormatPr defaultRowHeight="13.5"/>
  <cols>
    <col min="1" max="1" width="11.375" style="89" customWidth="1"/>
    <col min="2" max="2" width="38.75" style="704" customWidth="1"/>
    <col min="3" max="3" width="14.625" style="89" customWidth="1"/>
    <col min="4" max="4" width="17" style="89" customWidth="1"/>
    <col min="5" max="5" width="20" style="79" customWidth="1"/>
    <col min="6" max="6" width="9" style="79"/>
    <col min="7" max="7" width="22.25" style="80" customWidth="1"/>
    <col min="8" max="8" width="9" style="80" customWidth="1"/>
    <col min="9" max="16384" width="9" style="80"/>
  </cols>
  <sheetData>
    <row r="1" spans="1:7" ht="15">
      <c r="A1" s="74" t="str">
        <f>Cover!B3</f>
        <v>CC-CS/950-ER1/GIS-3977/3/G4</v>
      </c>
      <c r="B1" s="699"/>
      <c r="C1" s="77"/>
      <c r="D1" s="78"/>
      <c r="E1" s="78" t="s">
        <v>470</v>
      </c>
    </row>
    <row r="2" spans="1:7" ht="16.5">
      <c r="A2" s="62"/>
      <c r="B2" s="700"/>
      <c r="C2" s="83"/>
      <c r="D2" s="83"/>
    </row>
    <row r="3" spans="1:7" ht="102" customHeight="1">
      <c r="A3" s="1469" t="str">
        <f>Cover!$B$2</f>
        <v xml:space="preserve">GIS Substation package – SS-28 for the Consultancy Services to BGCL for Augmentation of Bus Reactors &amp; ICT under Transmission System associated with BGCL Phase – IV, Part-II
</v>
      </c>
      <c r="B3" s="1469"/>
      <c r="C3" s="1469"/>
      <c r="D3" s="1469"/>
      <c r="E3" s="1469"/>
    </row>
    <row r="4" spans="1:7" ht="15">
      <c r="A4" s="1456" t="s">
        <v>472</v>
      </c>
      <c r="B4" s="1456"/>
      <c r="C4" s="1456"/>
      <c r="D4" s="1456"/>
      <c r="E4" s="1456"/>
    </row>
    <row r="5" spans="1:7" ht="16.5">
      <c r="A5" s="84"/>
      <c r="B5" s="85"/>
      <c r="C5" s="84"/>
      <c r="D5" s="84"/>
    </row>
    <row r="6" spans="1:7" ht="16.5">
      <c r="A6" s="34" t="str">
        <f>'Sch-1'!A5</f>
        <v>Bidder’s Name and Address (Sole Bidder) :</v>
      </c>
      <c r="B6" s="701"/>
      <c r="C6" s="58" t="s">
        <v>345</v>
      </c>
      <c r="D6" s="83"/>
    </row>
    <row r="7" spans="1:7" ht="16.5">
      <c r="A7" s="1428" t="str">
        <f>'Sch-1'!A6</f>
        <v/>
      </c>
      <c r="B7" s="1428"/>
      <c r="C7" s="57" t="e">
        <f>'Sch-1'!#REF!</f>
        <v>#REF!</v>
      </c>
      <c r="D7" s="83"/>
      <c r="G7" s="80" t="e">
        <f>Discount!#REF!</f>
        <v>#REF!</v>
      </c>
    </row>
    <row r="8" spans="1:7" ht="16.5">
      <c r="A8" s="63" t="s">
        <v>346</v>
      </c>
      <c r="B8" s="697" t="str">
        <f>IF('Sch-1'!C7=0, "", 'Sch-1'!C7)</f>
        <v/>
      </c>
      <c r="C8" s="57" t="e">
        <f>'Sch-1'!#REF!</f>
        <v>#REF!</v>
      </c>
      <c r="D8" s="83"/>
      <c r="G8" s="80" t="e">
        <f>(1-G7)</f>
        <v>#REF!</v>
      </c>
    </row>
    <row r="9" spans="1:7" ht="16.5">
      <c r="A9" s="63" t="s">
        <v>348</v>
      </c>
      <c r="B9" s="697" t="str">
        <f>IF('Sch-1'!C8=0, "", 'Sch-1'!C8)</f>
        <v/>
      </c>
      <c r="C9" s="57" t="e">
        <f>'Sch-1'!#REF!</f>
        <v>#REF!</v>
      </c>
      <c r="D9" s="83"/>
    </row>
    <row r="10" spans="1:7" ht="16.5">
      <c r="A10" s="64"/>
      <c r="B10" s="697" t="str">
        <f>IF('Sch-1'!C9=0, "", 'Sch-1'!C9)</f>
        <v/>
      </c>
      <c r="C10" s="57" t="e">
        <f>'Sch-1'!#REF!</f>
        <v>#REF!</v>
      </c>
      <c r="D10" s="83"/>
    </row>
    <row r="11" spans="1:7" ht="16.5">
      <c r="A11" s="64"/>
      <c r="B11" s="697" t="str">
        <f>IF('Sch-1'!E10=0, "", 'Sch-1'!E10)</f>
        <v/>
      </c>
      <c r="C11" s="57" t="e">
        <f>'Sch-1'!#REF!</f>
        <v>#REF!</v>
      </c>
      <c r="D11" s="83"/>
    </row>
    <row r="12" spans="1:7" ht="15">
      <c r="A12" s="676" t="s">
        <v>473</v>
      </c>
      <c r="B12" s="677"/>
      <c r="C12" s="678"/>
      <c r="D12" s="678"/>
      <c r="E12" s="678"/>
    </row>
    <row r="13" spans="1:7" ht="15">
      <c r="A13" s="676"/>
      <c r="B13" s="677"/>
      <c r="C13" s="678"/>
      <c r="D13" s="678"/>
      <c r="E13" s="678"/>
    </row>
    <row r="14" spans="1:7" ht="14.25" customHeight="1">
      <c r="A14" s="1470" t="s">
        <v>323</v>
      </c>
      <c r="B14" s="1487" t="s">
        <v>313</v>
      </c>
      <c r="C14" s="1474" t="s">
        <v>299</v>
      </c>
      <c r="D14" s="1489" t="s">
        <v>309</v>
      </c>
      <c r="E14" s="1489" t="s">
        <v>35</v>
      </c>
    </row>
    <row r="15" spans="1:7" ht="14.25" customHeight="1">
      <c r="A15" s="1471"/>
      <c r="B15" s="1488"/>
      <c r="C15" s="1474"/>
      <c r="D15" s="1490"/>
      <c r="E15" s="1490"/>
    </row>
    <row r="16" spans="1:7" s="79" customFormat="1" ht="15">
      <c r="A16" s="695">
        <v>1</v>
      </c>
      <c r="B16" s="702">
        <v>2</v>
      </c>
      <c r="C16" s="695">
        <v>3</v>
      </c>
      <c r="D16" s="695">
        <v>4</v>
      </c>
      <c r="E16" s="695" t="s">
        <v>471</v>
      </c>
    </row>
    <row r="17" spans="1:7" ht="31.5">
      <c r="A17" s="705">
        <v>1</v>
      </c>
      <c r="B17" s="706" t="s">
        <v>474</v>
      </c>
      <c r="C17" s="694" t="s">
        <v>475</v>
      </c>
      <c r="D17" s="694">
        <v>1</v>
      </c>
      <c r="E17" s="689"/>
    </row>
    <row r="18" spans="1:7" ht="33.75" customHeight="1">
      <c r="A18" s="705">
        <v>2</v>
      </c>
      <c r="B18" s="706" t="s">
        <v>476</v>
      </c>
      <c r="C18" s="707" t="s">
        <v>475</v>
      </c>
      <c r="D18" s="707">
        <v>6</v>
      </c>
      <c r="E18" s="689"/>
    </row>
    <row r="19" spans="1:7" s="79" customFormat="1" ht="27.75" customHeight="1">
      <c r="A19" s="1484" t="s">
        <v>478</v>
      </c>
      <c r="B19" s="1485"/>
      <c r="C19" s="1485"/>
      <c r="D19" s="1486"/>
      <c r="E19" s="708" t="e">
        <f>#REF!*(1-Discount!#REF!)</f>
        <v>#REF!</v>
      </c>
      <c r="G19" s="79" t="e">
        <f>E19</f>
        <v>#REF!</v>
      </c>
    </row>
    <row r="20" spans="1:7" ht="15">
      <c r="A20" s="86" t="s">
        <v>355</v>
      </c>
      <c r="B20" s="703" t="e">
        <f>IF('Sch-1'!#REF!=0,"", 'Sch-1'!#REF!)</f>
        <v>#REF!</v>
      </c>
      <c r="C20" s="710"/>
      <c r="D20" s="710" t="s">
        <v>480</v>
      </c>
      <c r="E20" s="710">
        <f>'Names of Bidder'!D24:G24</f>
        <v>0</v>
      </c>
      <c r="F20" s="79" t="str">
        <f>IF('Names of Bidder'!C12=0, "", 'Names of Bidder'!C12)</f>
        <v/>
      </c>
    </row>
    <row r="21" spans="1:7" ht="15">
      <c r="A21" s="86" t="s">
        <v>356</v>
      </c>
      <c r="B21" s="703" t="e">
        <f>IF('Sch-1'!#REF!=0,"", 'Sch-1'!#REF!)</f>
        <v>#REF!</v>
      </c>
      <c r="C21" s="711"/>
      <c r="D21" s="711" t="s">
        <v>479</v>
      </c>
      <c r="E21" s="711">
        <f>'Names of Bidder'!D25:G25</f>
        <v>0</v>
      </c>
      <c r="F21" s="79" t="str">
        <f>IF('Names of Bidder'!C13=0, "", 'Names of Bidder'!C13)</f>
        <v/>
      </c>
    </row>
    <row r="22" spans="1:7" ht="16.5">
      <c r="A22" s="82"/>
      <c r="B22" s="700"/>
      <c r="C22" s="1425"/>
      <c r="D22" s="1425"/>
      <c r="E22" s="709"/>
      <c r="F22" s="80"/>
    </row>
    <row r="23" spans="1:7" ht="16.5">
      <c r="A23" s="82"/>
      <c r="B23" s="700"/>
      <c r="C23" s="138"/>
      <c r="D23" s="88"/>
      <c r="E23" s="80"/>
      <c r="F23" s="80"/>
    </row>
  </sheetData>
  <customSheetViews>
    <customSheetView guid="{04CCBB1B-8E08-405D-997F-9DB281748FE5}" state="hidden" topLeftCell="A7">
      <selection activeCell="G20" sqref="G20"/>
      <pageMargins left="0.7" right="0.7" top="0.75" bottom="0.75" header="0.3" footer="0.3"/>
    </customSheetView>
    <customSheetView guid="{5E1BEEE4-4D81-4F23-8224-A4FB3B4FDD5C}" state="hidden" topLeftCell="A7">
      <selection activeCell="G20" sqref="G20"/>
      <pageMargins left="0.7" right="0.7" top="0.75" bottom="0.75" header="0.3" footer="0.3"/>
    </customSheetView>
    <customSheetView guid="{4C2CB345-64F9-467F-BAEE-37B826312FDF}" state="hidden" topLeftCell="A7">
      <selection activeCell="G20" sqref="G20"/>
      <pageMargins left="0.7" right="0.7" top="0.75" bottom="0.75" header="0.3" footer="0.3"/>
    </customSheetView>
    <customSheetView guid="{BB1CD2E5-2A9A-486C-94AB-2F0BAA31D5B9}" state="hidden" topLeftCell="A7">
      <selection activeCell="G20" sqref="G20"/>
      <pageMargins left="0.7" right="0.7" top="0.75" bottom="0.75" header="0.3" footer="0.3"/>
    </customSheetView>
    <customSheetView guid="{03DDE6AD-8A20-4509-8583-C64598E9876C}" state="hidden" topLeftCell="A7">
      <selection activeCell="G20" sqref="G20"/>
      <pageMargins left="0.7" right="0.7" top="0.75" bottom="0.75" header="0.3" footer="0.3"/>
    </customSheetView>
    <customSheetView guid="{8DEECF66-AD43-4FE0-9CBA-F4A96503B4A3}" state="hidden" topLeftCell="A7">
      <selection activeCell="G20" sqref="G20"/>
      <pageMargins left="0.7" right="0.7" top="0.75" bottom="0.75" header="0.3" footer="0.3"/>
    </customSheetView>
    <customSheetView guid="{CA0BDF05-75C5-45AD-A030-6FE0D90AD373}" state="hidden" topLeftCell="A7">
      <selection activeCell="G20" sqref="G20"/>
      <pageMargins left="0.7" right="0.7" top="0.75" bottom="0.75" header="0.3" footer="0.3"/>
    </customSheetView>
    <customSheetView guid="{3E8555EC-9054-454F-8E44-0E03DB7149DC}" state="hidden" topLeftCell="A7">
      <selection activeCell="G20" sqref="G20"/>
      <pageMargins left="0.7" right="0.7" top="0.75" bottom="0.75" header="0.3" footer="0.3"/>
    </customSheetView>
  </customSheetViews>
  <mergeCells count="10">
    <mergeCell ref="A19:D19"/>
    <mergeCell ref="C22:D22"/>
    <mergeCell ref="A3:E3"/>
    <mergeCell ref="A4:E4"/>
    <mergeCell ref="A7:B7"/>
    <mergeCell ref="A14:A15"/>
    <mergeCell ref="B14:B15"/>
    <mergeCell ref="C14:C15"/>
    <mergeCell ref="D14:D15"/>
    <mergeCell ref="E14:E15"/>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11"/>
  </sheetPr>
  <dimension ref="A1:Q26"/>
  <sheetViews>
    <sheetView showGridLines="0" view="pageBreakPreview" zoomScale="80" zoomScaleNormal="100" zoomScaleSheetLayoutView="80" workbookViewId="0">
      <selection activeCell="H18" sqref="H18:N18"/>
    </sheetView>
  </sheetViews>
  <sheetFormatPr defaultRowHeight="13.5"/>
  <cols>
    <col min="1" max="7" width="11.375" style="89" customWidth="1"/>
    <col min="8" max="8" width="41.5" style="704" customWidth="1"/>
    <col min="9" max="9" width="11.125" style="89" hidden="1" customWidth="1"/>
    <col min="10" max="10" width="23.375" style="89" hidden="1" customWidth="1"/>
    <col min="11" max="11" width="14.625" style="89" hidden="1" customWidth="1"/>
    <col min="12" max="12" width="8.25" style="89" customWidth="1"/>
    <col min="13" max="13" width="9.5" style="89" customWidth="1"/>
    <col min="14" max="14" width="6.625" style="79" customWidth="1"/>
    <col min="15" max="15" width="17.125" style="79" customWidth="1"/>
    <col min="16" max="17" width="22.25" style="80" hidden="1" customWidth="1"/>
    <col min="18" max="16384" width="9" style="80"/>
  </cols>
  <sheetData>
    <row r="1" spans="1:16" ht="18" customHeight="1">
      <c r="A1" s="802" t="str">
        <f>Cover!B3</f>
        <v>CC-CS/950-ER1/GIS-3977/3/G4</v>
      </c>
      <c r="B1" s="802"/>
      <c r="C1" s="802"/>
      <c r="D1" s="802"/>
      <c r="E1" s="802"/>
      <c r="F1" s="802"/>
      <c r="G1" s="802"/>
      <c r="H1" s="699"/>
      <c r="I1" s="76"/>
      <c r="J1" s="76"/>
      <c r="K1" s="77"/>
      <c r="L1" s="77"/>
      <c r="M1" s="77"/>
      <c r="N1" s="78" t="s">
        <v>380</v>
      </c>
    </row>
    <row r="2" spans="1:16" ht="18" customHeight="1">
      <c r="A2" s="62"/>
      <c r="B2" s="62"/>
      <c r="C2" s="62"/>
      <c r="D2" s="62"/>
      <c r="E2" s="62"/>
      <c r="F2" s="62"/>
      <c r="G2" s="62"/>
      <c r="H2" s="700"/>
      <c r="I2" s="82"/>
      <c r="J2" s="82"/>
      <c r="K2" s="83"/>
      <c r="L2" s="83"/>
      <c r="M2" s="83"/>
    </row>
    <row r="3" spans="1:16" ht="105" customHeight="1">
      <c r="A3" s="1455" t="str">
        <f>Cover!$B$2</f>
        <v xml:space="preserve">GIS Substation package – SS-28 for the Consultancy Services to BGCL for Augmentation of Bus Reactors &amp; ICT under Transmission System associated with BGCL Phase – IV, Part-II
</v>
      </c>
      <c r="B3" s="1455"/>
      <c r="C3" s="1455"/>
      <c r="D3" s="1455"/>
      <c r="E3" s="1455"/>
      <c r="F3" s="1455"/>
      <c r="G3" s="1455"/>
      <c r="H3" s="1455"/>
      <c r="I3" s="1455"/>
      <c r="J3" s="1455"/>
      <c r="K3" s="1455"/>
      <c r="L3" s="1455"/>
      <c r="M3" s="1455"/>
      <c r="N3" s="1455"/>
    </row>
    <row r="4" spans="1:16" ht="21.95" customHeight="1">
      <c r="A4" s="1456" t="s">
        <v>538</v>
      </c>
      <c r="B4" s="1456"/>
      <c r="C4" s="1456"/>
      <c r="D4" s="1456"/>
      <c r="E4" s="1456"/>
      <c r="F4" s="1456"/>
      <c r="G4" s="1456"/>
      <c r="H4" s="1456"/>
      <c r="I4" s="1456"/>
      <c r="J4" s="1456"/>
      <c r="K4" s="1456"/>
      <c r="L4" s="1456"/>
      <c r="M4" s="1456"/>
      <c r="N4" s="1456"/>
    </row>
    <row r="5" spans="1:16" ht="18" customHeight="1">
      <c r="A5" s="84"/>
      <c r="B5" s="84"/>
      <c r="C5" s="84"/>
      <c r="D5" s="84"/>
      <c r="E5" s="84"/>
      <c r="F5" s="84"/>
      <c r="G5" s="84"/>
      <c r="H5" s="85"/>
      <c r="I5" s="84"/>
      <c r="J5" s="84"/>
      <c r="K5" s="84"/>
      <c r="L5" s="84"/>
      <c r="M5" s="84"/>
    </row>
    <row r="6" spans="1:16" ht="18" customHeight="1">
      <c r="A6" s="34" t="str">
        <f>'Sch-1'!A5</f>
        <v>Bidder’s Name and Address (Sole Bidder) :</v>
      </c>
      <c r="B6" s="34"/>
      <c r="C6" s="34"/>
      <c r="D6" s="34"/>
      <c r="E6" s="34"/>
      <c r="F6" s="34"/>
      <c r="G6" s="34"/>
      <c r="H6" s="57" t="s">
        <v>345</v>
      </c>
      <c r="I6" s="57"/>
      <c r="J6" s="35"/>
      <c r="K6" s="58" t="s">
        <v>345</v>
      </c>
      <c r="L6" s="58"/>
      <c r="M6" s="58"/>
    </row>
    <row r="7" spans="1:16" ht="18.75" customHeight="1">
      <c r="A7" s="860" t="str">
        <f>'Sch-1'!A6</f>
        <v/>
      </c>
      <c r="B7" s="860"/>
      <c r="C7" s="860"/>
      <c r="D7" s="860"/>
      <c r="E7" s="860"/>
      <c r="F7" s="860"/>
      <c r="G7" s="860"/>
      <c r="H7" s="894" t="s">
        <v>544</v>
      </c>
      <c r="I7" s="57"/>
      <c r="J7" s="860"/>
      <c r="K7" s="57" t="e">
        <f>'Sch-1'!#REF!</f>
        <v>#REF!</v>
      </c>
      <c r="P7" s="80" t="e">
        <f>Discount!#REF!</f>
        <v>#REF!</v>
      </c>
    </row>
    <row r="8" spans="1:16" ht="18" customHeight="1">
      <c r="A8" s="63" t="s">
        <v>346</v>
      </c>
      <c r="B8" s="63"/>
      <c r="C8" s="861" t="str">
        <f>IF('Sch-1'!C7=0, "", 'Sch-1'!C7)</f>
        <v/>
      </c>
      <c r="D8" s="861"/>
      <c r="E8" s="861"/>
      <c r="F8" s="63"/>
      <c r="G8" s="63"/>
      <c r="H8" s="57" t="s">
        <v>349</v>
      </c>
      <c r="I8" s="57"/>
      <c r="K8" s="57" t="e">
        <f>'Sch-1'!#REF!</f>
        <v>#REF!</v>
      </c>
      <c r="P8" s="80" t="e">
        <f>(1-P7)</f>
        <v>#REF!</v>
      </c>
    </row>
    <row r="9" spans="1:16" ht="18" customHeight="1">
      <c r="A9" s="63" t="s">
        <v>348</v>
      </c>
      <c r="B9" s="63"/>
      <c r="C9" s="861" t="str">
        <f>IF('Sch-1'!C8=0, "", 'Sch-1'!C8)</f>
        <v/>
      </c>
      <c r="D9" s="861"/>
      <c r="E9" s="861"/>
      <c r="F9" s="63"/>
      <c r="G9" s="63"/>
      <c r="H9" s="57" t="s">
        <v>350</v>
      </c>
      <c r="I9" s="57"/>
      <c r="K9" s="57" t="e">
        <f>'Sch-1'!#REF!</f>
        <v>#REF!</v>
      </c>
    </row>
    <row r="10" spans="1:16" ht="18" customHeight="1">
      <c r="A10" s="64"/>
      <c r="B10" s="64"/>
      <c r="C10" s="861" t="str">
        <f>IF('Sch-1'!C9=0, "", 'Sch-1'!C9)</f>
        <v/>
      </c>
      <c r="D10" s="861"/>
      <c r="E10" s="861"/>
      <c r="F10" s="64"/>
      <c r="G10" s="64"/>
      <c r="H10" s="57" t="s">
        <v>250</v>
      </c>
      <c r="I10" s="57"/>
      <c r="K10" s="57" t="e">
        <f>'Sch-1'!#REF!</f>
        <v>#REF!</v>
      </c>
    </row>
    <row r="11" spans="1:16" ht="18" customHeight="1">
      <c r="A11" s="64"/>
      <c r="B11" s="64"/>
      <c r="C11" s="861" t="str">
        <f>IF('Sch-1'!E10=0, "", 'Sch-1'!E10)</f>
        <v/>
      </c>
      <c r="D11" s="861"/>
      <c r="E11" s="861"/>
      <c r="F11" s="64"/>
      <c r="G11" s="64"/>
      <c r="H11" s="57" t="s">
        <v>351</v>
      </c>
      <c r="I11" s="57"/>
      <c r="J11" s="80"/>
      <c r="K11" s="57" t="e">
        <f>'Sch-1'!#REF!</f>
        <v>#REF!</v>
      </c>
      <c r="L11" s="80"/>
      <c r="M11" s="80"/>
    </row>
    <row r="12" spans="1:16" ht="18" customHeight="1">
      <c r="A12" s="64"/>
      <c r="B12" s="64"/>
      <c r="C12" s="64"/>
      <c r="D12" s="64"/>
      <c r="E12" s="64"/>
      <c r="F12" s="64"/>
      <c r="G12" s="64"/>
      <c r="H12" s="861"/>
      <c r="I12" s="861"/>
      <c r="J12" s="861"/>
      <c r="K12" s="57"/>
      <c r="L12" s="80"/>
      <c r="M12" s="80"/>
    </row>
    <row r="13" spans="1:16" ht="18" customHeight="1">
      <c r="A13" s="72" t="s">
        <v>323</v>
      </c>
      <c r="B13" s="1497" t="s">
        <v>324</v>
      </c>
      <c r="C13" s="1497"/>
      <c r="D13" s="1497"/>
      <c r="E13" s="1497"/>
      <c r="F13" s="1497"/>
      <c r="G13" s="1497"/>
      <c r="H13" s="1497" t="s">
        <v>325</v>
      </c>
      <c r="I13" s="1497"/>
      <c r="J13" s="1497"/>
      <c r="K13" s="1497"/>
      <c r="L13" s="1497"/>
      <c r="M13" s="1497"/>
      <c r="N13" s="1497"/>
    </row>
    <row r="14" spans="1:16" ht="18" customHeight="1">
      <c r="A14" s="47" t="s">
        <v>326</v>
      </c>
      <c r="B14" s="1491" t="s">
        <v>539</v>
      </c>
      <c r="C14" s="1491"/>
      <c r="D14" s="1491"/>
      <c r="E14" s="1491"/>
      <c r="F14" s="1491"/>
      <c r="G14" s="1491"/>
      <c r="H14" s="1495"/>
      <c r="I14" s="1495"/>
      <c r="J14" s="1495"/>
      <c r="K14" s="1495"/>
      <c r="L14" s="1495"/>
      <c r="M14" s="1495"/>
      <c r="N14" s="1495"/>
    </row>
    <row r="15" spans="1:16" ht="75" customHeight="1">
      <c r="A15" s="48"/>
      <c r="B15" s="1492" t="s">
        <v>540</v>
      </c>
      <c r="C15" s="1493"/>
      <c r="D15" s="1493"/>
      <c r="E15" s="1493"/>
      <c r="F15" s="1493"/>
      <c r="G15" s="1494"/>
      <c r="H15" s="1496">
        <f>'Sch-1'!O148</f>
        <v>0</v>
      </c>
      <c r="I15" s="1496"/>
      <c r="J15" s="1496"/>
      <c r="K15" s="1496"/>
      <c r="L15" s="1496"/>
      <c r="M15" s="1496"/>
      <c r="N15" s="1496"/>
    </row>
    <row r="16" spans="1:16" ht="18" customHeight="1">
      <c r="A16" s="47" t="s">
        <v>328</v>
      </c>
      <c r="B16" s="1491" t="s">
        <v>541</v>
      </c>
      <c r="C16" s="1491"/>
      <c r="D16" s="1491"/>
      <c r="E16" s="1491"/>
      <c r="F16" s="1491"/>
      <c r="G16" s="1491"/>
      <c r="H16" s="1495"/>
      <c r="I16" s="1495"/>
      <c r="J16" s="1495"/>
      <c r="K16" s="1495"/>
      <c r="L16" s="1495"/>
      <c r="M16" s="1495"/>
      <c r="N16" s="1495"/>
    </row>
    <row r="17" spans="1:15" ht="54.75" customHeight="1">
      <c r="A17" s="48"/>
      <c r="B17" s="1492" t="s">
        <v>542</v>
      </c>
      <c r="C17" s="1493"/>
      <c r="D17" s="1493"/>
      <c r="E17" s="1493"/>
      <c r="F17" s="1493"/>
      <c r="G17" s="1494"/>
      <c r="H17" s="1496">
        <f>'Sch-3 '!Q180</f>
        <v>0</v>
      </c>
      <c r="I17" s="1496"/>
      <c r="J17" s="1496"/>
      <c r="K17" s="1496"/>
      <c r="L17" s="1496"/>
      <c r="M17" s="1496"/>
      <c r="N17" s="1496"/>
    </row>
    <row r="18" spans="1:15" ht="32.25" customHeight="1">
      <c r="A18" s="951"/>
      <c r="B18" s="1498" t="s">
        <v>543</v>
      </c>
      <c r="C18" s="1499"/>
      <c r="D18" s="1499"/>
      <c r="E18" s="1499"/>
      <c r="F18" s="1499"/>
      <c r="G18" s="1500"/>
      <c r="H18" s="1501">
        <f>H15+H17</f>
        <v>0</v>
      </c>
      <c r="I18" s="1499"/>
      <c r="J18" s="1499"/>
      <c r="K18" s="1499"/>
      <c r="L18" s="1499"/>
      <c r="M18" s="1499"/>
      <c r="N18" s="1500"/>
    </row>
    <row r="19" spans="1:15" ht="18" customHeight="1">
      <c r="A19" s="952"/>
      <c r="B19" s="950"/>
      <c r="C19" s="883"/>
      <c r="D19" s="883"/>
      <c r="E19" s="883"/>
      <c r="F19" s="883"/>
      <c r="G19" s="876"/>
      <c r="H19" s="950"/>
      <c r="I19" s="883"/>
      <c r="J19" s="883"/>
      <c r="K19" s="883"/>
      <c r="L19" s="883"/>
      <c r="M19" s="883"/>
      <c r="N19" s="876"/>
    </row>
    <row r="20" spans="1:15" ht="21" customHeight="1">
      <c r="A20" s="64"/>
      <c r="B20" s="64"/>
      <c r="C20" s="64"/>
      <c r="D20" s="64"/>
      <c r="E20" s="64"/>
      <c r="F20" s="64"/>
      <c r="G20" s="64"/>
      <c r="H20" s="861"/>
      <c r="I20" s="861"/>
      <c r="J20" s="861"/>
      <c r="K20" s="57"/>
      <c r="L20" s="57"/>
      <c r="M20" s="57"/>
    </row>
    <row r="21" spans="1:15" ht="36.75" customHeight="1">
      <c r="A21" s="723"/>
      <c r="B21" s="1463"/>
      <c r="C21" s="1463"/>
      <c r="D21" s="1463"/>
      <c r="E21" s="1463"/>
      <c r="F21" s="1463"/>
      <c r="G21" s="1463"/>
      <c r="H21" s="1463"/>
      <c r="I21" s="1463"/>
      <c r="J21" s="1463"/>
      <c r="K21" s="1463"/>
      <c r="L21" s="1463"/>
      <c r="M21" s="1463"/>
      <c r="N21" s="1463"/>
    </row>
    <row r="22" spans="1:15" ht="20.25" customHeight="1">
      <c r="A22" s="724"/>
      <c r="B22" s="1464"/>
      <c r="C22" s="1464"/>
      <c r="D22" s="1464"/>
      <c r="E22" s="1464"/>
      <c r="F22" s="1464"/>
      <c r="G22" s="1464"/>
      <c r="H22" s="1464"/>
      <c r="I22" s="1464"/>
      <c r="J22" s="1464"/>
      <c r="K22" s="1464"/>
      <c r="L22" s="1464"/>
      <c r="M22" s="1464"/>
      <c r="N22" s="1464"/>
    </row>
    <row r="23" spans="1:15" ht="25.5" customHeight="1">
      <c r="A23" s="86" t="s">
        <v>355</v>
      </c>
      <c r="B23" s="703" t="str">
        <f>'Names of Bidder'!D27&amp;"-"&amp; 'Names of Bidder'!E27&amp;"-" &amp;'Names of Bidder'!F27</f>
        <v>--</v>
      </c>
      <c r="C23" s="86"/>
      <c r="D23" s="86"/>
      <c r="E23" s="86"/>
      <c r="F23" s="86"/>
      <c r="G23" s="86"/>
      <c r="H23" s="1446" t="s">
        <v>503</v>
      </c>
      <c r="I23" s="1425"/>
      <c r="J23" s="1425" t="s">
        <v>481</v>
      </c>
      <c r="K23" s="1425"/>
      <c r="L23" s="863"/>
      <c r="M23" s="79" t="str">
        <f>IF('Names of Bidder'!D24=0, "", 'Names of Bidder'!D24)</f>
        <v/>
      </c>
      <c r="N23" s="80"/>
    </row>
    <row r="24" spans="1:15" ht="22.5" customHeight="1">
      <c r="A24" s="86" t="s">
        <v>356</v>
      </c>
      <c r="B24" s="703" t="str">
        <f>IF('Names of Bidder'!D28=0, "", 'Names of Bidder'!D28)</f>
        <v/>
      </c>
      <c r="C24" s="86"/>
      <c r="D24" s="86"/>
      <c r="E24" s="86"/>
      <c r="F24" s="86"/>
      <c r="G24" s="86"/>
      <c r="H24" s="1446" t="s">
        <v>68</v>
      </c>
      <c r="I24" s="1425"/>
      <c r="J24" s="1425" t="s">
        <v>68</v>
      </c>
      <c r="K24" s="1425"/>
      <c r="L24" s="863"/>
      <c r="M24" s="79" t="str">
        <f>IF('Names of Bidder'!D25=0, "", 'Names of Bidder'!D25)</f>
        <v/>
      </c>
      <c r="N24" s="80"/>
    </row>
    <row r="25" spans="1:15" ht="33.6" customHeight="1">
      <c r="A25" s="82"/>
      <c r="B25" s="82"/>
      <c r="C25" s="82"/>
      <c r="D25" s="82"/>
      <c r="E25" s="82"/>
      <c r="F25" s="82"/>
      <c r="G25" s="82"/>
      <c r="H25" s="700"/>
      <c r="I25" s="83"/>
      <c r="J25" s="1425"/>
      <c r="K25" s="1425"/>
      <c r="L25" s="863"/>
      <c r="M25" s="863"/>
      <c r="N25" s="80"/>
      <c r="O25" s="80"/>
    </row>
    <row r="26" spans="1:15" ht="33.6" customHeight="1">
      <c r="A26" s="82"/>
      <c r="B26" s="82"/>
      <c r="C26" s="82"/>
      <c r="D26" s="82"/>
      <c r="E26" s="82"/>
      <c r="F26" s="82"/>
      <c r="G26" s="82"/>
      <c r="H26" s="700"/>
      <c r="I26" s="83"/>
      <c r="J26" s="82"/>
      <c r="K26" s="138"/>
      <c r="L26" s="138"/>
      <c r="M26" s="138"/>
      <c r="N26" s="80"/>
      <c r="O26" s="80"/>
    </row>
  </sheetData>
  <sheetProtection password="BDA2" sheet="1" objects="1" scenarios="1" formatColumns="0" formatRows="0" selectLockedCells="1"/>
  <customSheetViews>
    <customSheetView guid="{04CCBB1B-8E08-405D-997F-9DB281748FE5}" scale="80" showPageBreaks="1" showGridLines="0" printArea="1" hiddenColumns="1" view="pageBreakPreview">
      <selection activeCell="H18" sqref="H18:N18"/>
      <pageMargins left="1.51" right="0.511811023622047" top="0.511811023622047" bottom="0.98425196850393704" header="0.31496062992126" footer="0.511811023622047"/>
      <pageSetup scale="70" orientation="landscape" r:id="rId1"/>
      <headerFooter alignWithMargins="0">
        <oddFooter>&amp;R&amp;"Book Antiqua,Bold"&amp;10Schedule-4/ Page &amp;P of &amp;N</oddFooter>
      </headerFooter>
    </customSheetView>
    <customSheetView guid="{CA0BDF05-75C5-45AD-A030-6FE0D90AD373}" scale="80" showPageBreaks="1" showGridLines="0" printArea="1" hiddenColumns="1" view="pageBreakPreview" topLeftCell="A13">
      <selection activeCell="F8" sqref="F8"/>
      <pageMargins left="1.51" right="0.511811023622047" top="0.511811023622047" bottom="0.98425196850393704" header="0.31496062992126" footer="0.511811023622047"/>
      <pageSetup scale="70" orientation="landscape" r:id="rId2"/>
      <headerFooter alignWithMargins="0">
        <oddFooter>&amp;R&amp;"Book Antiqua,Bold"&amp;10Schedule-4/ Page &amp;P of &amp;N</oddFooter>
      </headerFooter>
    </customSheetView>
    <customSheetView guid="{3E8555EC-9054-454F-8E44-0E03DB7149DC}" scale="80" showPageBreaks="1" showGridLines="0" printArea="1" hiddenColumns="1" view="pageBreakPreview" topLeftCell="A10">
      <selection activeCell="H18" sqref="H18:N18"/>
      <pageMargins left="1.51" right="0.511811023622047" top="0.511811023622047" bottom="0.98425196850393704" header="0.31496062992126" footer="0.511811023622047"/>
      <pageSetup scale="70" orientation="landscape" r:id="rId3"/>
      <headerFooter alignWithMargins="0">
        <oddFooter>&amp;R&amp;"Book Antiqua,Bold"&amp;10Schedule-4/ Page &amp;P of &amp;N</oddFooter>
      </headerFooter>
    </customSheetView>
  </customSheetViews>
  <mergeCells count="21">
    <mergeCell ref="A3:N3"/>
    <mergeCell ref="A4:N4"/>
    <mergeCell ref="J24:K24"/>
    <mergeCell ref="B13:G13"/>
    <mergeCell ref="H13:N13"/>
    <mergeCell ref="B18:G18"/>
    <mergeCell ref="H18:N18"/>
    <mergeCell ref="J25:K25"/>
    <mergeCell ref="B21:N21"/>
    <mergeCell ref="B22:N22"/>
    <mergeCell ref="J23:K23"/>
    <mergeCell ref="B14:G14"/>
    <mergeCell ref="B15:G15"/>
    <mergeCell ref="B16:G16"/>
    <mergeCell ref="B17:G17"/>
    <mergeCell ref="H23:I23"/>
    <mergeCell ref="H24:I24"/>
    <mergeCell ref="H14:N14"/>
    <mergeCell ref="H15:N15"/>
    <mergeCell ref="H16:N16"/>
    <mergeCell ref="H17:N17"/>
  </mergeCells>
  <dataValidations count="1">
    <dataValidation allowBlank="1" showErrorMessage="1" prompt="_x000a_" sqref="H17 H15"/>
  </dataValidations>
  <pageMargins left="1.51" right="0.511811023622047" top="0.511811023622047" bottom="0.98425196850393704" header="0.31496062992126" footer="0.511811023622047"/>
  <pageSetup scale="70" orientation="landscape" r:id="rId4"/>
  <headerFooter alignWithMargins="0">
    <oddFooter>&amp;R&amp;"Book Antiqua,Bold"&amp;10Schedule-4/ Page &amp;P of &amp;N</oddFooter>
  </headerFooter>
  <drawing r:id="rId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indexed="33"/>
  </sheetPr>
  <dimension ref="A1:X92"/>
  <sheetViews>
    <sheetView topLeftCell="A12" zoomScale="90" zoomScaleNormal="90" zoomScaleSheetLayoutView="100" workbookViewId="0">
      <selection activeCell="D23" sqref="D23:E26"/>
    </sheetView>
  </sheetViews>
  <sheetFormatPr defaultColWidth="10" defaultRowHeight="16.5"/>
  <cols>
    <col min="1" max="1" width="10.375" style="43" customWidth="1"/>
    <col min="2" max="2" width="40.875" style="43" customWidth="1"/>
    <col min="3" max="3" width="17.5" style="43" customWidth="1"/>
    <col min="4" max="4" width="20.5" style="43" customWidth="1"/>
    <col min="5" max="5" width="20" style="43" customWidth="1"/>
    <col min="6" max="8" width="10" style="105" customWidth="1"/>
    <col min="9" max="9" width="12.25" style="234" hidden="1" customWidth="1"/>
    <col min="10" max="10" width="12.625" style="234" hidden="1" customWidth="1"/>
    <col min="11" max="11" width="15" style="234" hidden="1" customWidth="1"/>
    <col min="12" max="13" width="10" style="234" hidden="1" customWidth="1"/>
    <col min="14" max="14" width="18.625" style="234" hidden="1" customWidth="1"/>
    <col min="15" max="15" width="16" style="234" hidden="1" customWidth="1"/>
    <col min="16" max="16" width="10" style="234" hidden="1" customWidth="1"/>
    <col min="17" max="17" width="10" style="234" customWidth="1"/>
    <col min="18" max="18" width="10" style="41" customWidth="1"/>
    <col min="19" max="24" width="10" style="105" customWidth="1"/>
    <col min="25" max="16384" width="10" style="41"/>
  </cols>
  <sheetData>
    <row r="1" spans="1:15" ht="18" customHeight="1">
      <c r="A1" s="54" t="str">
        <f>Cover!B3</f>
        <v>CC-CS/950-ER1/GIS-3977/3/G4</v>
      </c>
      <c r="B1" s="55"/>
      <c r="C1" s="56"/>
      <c r="D1" s="56"/>
      <c r="E1" s="9" t="s">
        <v>380</v>
      </c>
    </row>
    <row r="2" spans="1:15" ht="8.1" customHeight="1">
      <c r="A2" s="5"/>
      <c r="B2" s="13"/>
      <c r="C2" s="7"/>
      <c r="D2" s="7"/>
      <c r="E2" s="2"/>
      <c r="F2" s="163"/>
    </row>
    <row r="3" spans="1:15" ht="39.950000000000003" customHeight="1">
      <c r="A3" s="1535" t="str">
        <f>Cover!$B$2</f>
        <v xml:space="preserve">GIS Substation package – SS-28 for the Consultancy Services to BGCL for Augmentation of Bus Reactors &amp; ICT under Transmission System associated with BGCL Phase – IV, Part-II
</v>
      </c>
      <c r="B3" s="1535"/>
      <c r="C3" s="1535"/>
      <c r="D3" s="1535"/>
      <c r="E3" s="1535"/>
    </row>
    <row r="4" spans="1:15" ht="21.95" customHeight="1">
      <c r="A4" s="1536" t="s">
        <v>363</v>
      </c>
      <c r="B4" s="1536"/>
      <c r="C4" s="1536"/>
      <c r="D4" s="1536"/>
      <c r="E4" s="1536"/>
    </row>
    <row r="5" spans="1:15" ht="12" customHeight="1">
      <c r="A5" s="46"/>
      <c r="B5" s="42"/>
      <c r="C5" s="42"/>
      <c r="D5" s="42"/>
      <c r="E5" s="42"/>
    </row>
    <row r="6" spans="1:15" ht="18" customHeight="1">
      <c r="A6" s="34" t="str">
        <f>'Sch-1'!A5</f>
        <v>Bidder’s Name and Address (Sole Bidder) :</v>
      </c>
      <c r="D6" s="59" t="s">
        <v>345</v>
      </c>
    </row>
    <row r="7" spans="1:15" ht="18" customHeight="1">
      <c r="A7" s="132" t="str">
        <f>'Sch-1'!A6</f>
        <v/>
      </c>
      <c r="D7" s="60" t="e">
        <f>'Sch-1'!#REF!</f>
        <v>#REF!</v>
      </c>
    </row>
    <row r="8" spans="1:15" ht="18" customHeight="1">
      <c r="A8" s="44" t="s">
        <v>361</v>
      </c>
      <c r="B8" s="1534" t="str">
        <f>IF('Sch-1'!C7=0, "", 'Sch-1'!C7)</f>
        <v/>
      </c>
      <c r="C8" s="1534"/>
      <c r="D8" s="60" t="e">
        <f>'Sch-1'!#REF!</f>
        <v>#REF!</v>
      </c>
    </row>
    <row r="9" spans="1:15" ht="18" customHeight="1">
      <c r="A9" s="44" t="s">
        <v>362</v>
      </c>
      <c r="B9" s="1534" t="str">
        <f>IF('Sch-1'!C8=0, "", 'Sch-1'!C8)</f>
        <v/>
      </c>
      <c r="C9" s="1534"/>
      <c r="D9" s="60" t="e">
        <f>'Sch-1'!#REF!</f>
        <v>#REF!</v>
      </c>
    </row>
    <row r="10" spans="1:15" ht="18" customHeight="1">
      <c r="A10" s="45"/>
      <c r="B10" s="1534" t="str">
        <f>IF('Sch-1'!C9=0, "", 'Sch-1'!C9)</f>
        <v/>
      </c>
      <c r="C10" s="1534"/>
      <c r="D10" s="60" t="e">
        <f>'Sch-1'!#REF!</f>
        <v>#REF!</v>
      </c>
    </row>
    <row r="11" spans="1:15" ht="18" customHeight="1">
      <c r="A11" s="45"/>
      <c r="B11" s="1534" t="str">
        <f>IF('Sch-1'!E10=0, "", 'Sch-1'!E10)</f>
        <v/>
      </c>
      <c r="C11" s="1534"/>
      <c r="D11" s="60" t="e">
        <f>'Sch-1'!#REF!</f>
        <v>#REF!</v>
      </c>
    </row>
    <row r="12" spans="1:15" ht="8.1" customHeight="1"/>
    <row r="13" spans="1:15" ht="21.95" customHeight="1">
      <c r="A13" s="72" t="s">
        <v>323</v>
      </c>
      <c r="B13" s="1529" t="s">
        <v>324</v>
      </c>
      <c r="C13" s="1530"/>
      <c r="D13" s="1531" t="s">
        <v>325</v>
      </c>
      <c r="E13" s="1532"/>
      <c r="I13" s="1520" t="s">
        <v>216</v>
      </c>
      <c r="J13" s="1520"/>
      <c r="K13" s="1520"/>
      <c r="M13" s="1520" t="s">
        <v>253</v>
      </c>
      <c r="N13" s="1520"/>
      <c r="O13" s="1520"/>
    </row>
    <row r="14" spans="1:15" ht="18" customHeight="1">
      <c r="A14" s="47" t="s">
        <v>326</v>
      </c>
      <c r="B14" s="1511" t="s">
        <v>327</v>
      </c>
      <c r="C14" s="1521"/>
      <c r="D14" s="1513" t="e">
        <f>'Sch-1 dis'!F77</f>
        <v>#REF!</v>
      </c>
      <c r="E14" s="1514"/>
      <c r="I14" s="235" t="s">
        <v>194</v>
      </c>
      <c r="K14" s="235" t="e">
        <f>ROUND('Sch-1'!#REF!*C16,0)</f>
        <v>#REF!</v>
      </c>
      <c r="M14" s="235" t="s">
        <v>194</v>
      </c>
      <c r="O14" s="235" t="e">
        <f>ROUND('Sch-1'!#REF!*C16,0)</f>
        <v>#REF!</v>
      </c>
    </row>
    <row r="15" spans="1:15" ht="75.75" customHeight="1">
      <c r="A15" s="48"/>
      <c r="B15" s="1522" t="s">
        <v>54</v>
      </c>
      <c r="C15" s="1522"/>
      <c r="D15" s="1533"/>
      <c r="E15" s="1533"/>
    </row>
    <row r="16" spans="1:15" ht="36" customHeight="1">
      <c r="A16" s="48"/>
      <c r="B16" s="49" t="s">
        <v>364</v>
      </c>
      <c r="C16" s="557" t="e">
        <f>#REF!</f>
        <v>#REF!</v>
      </c>
      <c r="D16" s="1533"/>
      <c r="E16" s="1533"/>
    </row>
    <row r="17" spans="1:15" ht="18" customHeight="1">
      <c r="A17" s="47" t="s">
        <v>328</v>
      </c>
      <c r="B17" s="1511" t="s">
        <v>48</v>
      </c>
      <c r="C17" s="1512"/>
      <c r="D17" s="1495" t="e">
        <f>'Sch-1 dis'!F79</f>
        <v>#REF!</v>
      </c>
      <c r="E17" s="1495"/>
      <c r="I17" s="235" t="s">
        <v>217</v>
      </c>
      <c r="K17" s="236">
        <f>IF(ISERROR(ROUND((J19+J20)*C21,0)),0, ROUND((J19+J20)*C21,0))</f>
        <v>0</v>
      </c>
      <c r="M17" s="235" t="s">
        <v>217</v>
      </c>
      <c r="O17" s="236">
        <f>IF(ISERROR(ROUND((N19+N20)*C21,0)),0, ROUND((N19+N20)*C21,0))</f>
        <v>0</v>
      </c>
    </row>
    <row r="18" spans="1:15" ht="72.75" customHeight="1">
      <c r="A18" s="48"/>
      <c r="B18" s="1522" t="s">
        <v>53</v>
      </c>
      <c r="C18" s="1522"/>
      <c r="D18" s="1523"/>
      <c r="E18" s="1524"/>
      <c r="I18" s="237" t="e">
        <f>C19/'Sch-1'!#REF!</f>
        <v>#REF!</v>
      </c>
      <c r="K18" s="234" t="e">
        <f>'Sch-1'!#REF!</f>
        <v>#REF!</v>
      </c>
      <c r="M18" s="237" t="e">
        <f>I18</f>
        <v>#REF!</v>
      </c>
      <c r="O18" s="234" t="e">
        <f>'Sch-1'!#REF!</f>
        <v>#REF!</v>
      </c>
    </row>
    <row r="19" spans="1:15" ht="35.25" customHeight="1">
      <c r="A19" s="48"/>
      <c r="B19" s="49" t="s">
        <v>237</v>
      </c>
      <c r="C19" s="558" t="e">
        <f>#REF!*(1-'Sch-1'!#REF!)</f>
        <v>#REF!</v>
      </c>
      <c r="D19" s="1525"/>
      <c r="E19" s="1526"/>
      <c r="I19" s="238" t="s">
        <v>239</v>
      </c>
      <c r="J19" s="234" t="e">
        <f>I18*K18</f>
        <v>#REF!</v>
      </c>
      <c r="M19" s="238" t="s">
        <v>239</v>
      </c>
      <c r="N19" s="234" t="e">
        <f>M18*O18</f>
        <v>#REF!</v>
      </c>
    </row>
    <row r="20" spans="1:15" ht="20.25" customHeight="1">
      <c r="A20" s="48"/>
      <c r="B20" s="49" t="e">
        <f>"Excise duty on this amount @ " &amp; C16*100 &amp; "%"</f>
        <v>#REF!</v>
      </c>
      <c r="C20" s="139" t="e">
        <f>C16*C19</f>
        <v>#REF!</v>
      </c>
      <c r="D20" s="1525"/>
      <c r="E20" s="1526"/>
      <c r="I20" s="238" t="s">
        <v>240</v>
      </c>
      <c r="J20" s="234" t="e">
        <f>J19*C16</f>
        <v>#REF!</v>
      </c>
      <c r="M20" s="238" t="s">
        <v>240</v>
      </c>
      <c r="N20" s="234" t="e">
        <f>N19*C16</f>
        <v>#REF!</v>
      </c>
    </row>
    <row r="21" spans="1:15" ht="18" customHeight="1">
      <c r="A21" s="48"/>
      <c r="B21" s="49" t="s">
        <v>50</v>
      </c>
      <c r="C21" s="557" t="e">
        <f>#REF!</f>
        <v>#REF!</v>
      </c>
      <c r="D21" s="1527"/>
      <c r="E21" s="1528"/>
      <c r="I21" s="238"/>
      <c r="M21" s="238"/>
    </row>
    <row r="22" spans="1:15" ht="18" customHeight="1">
      <c r="A22" s="47" t="s">
        <v>329</v>
      </c>
      <c r="B22" s="1511" t="s">
        <v>49</v>
      </c>
      <c r="C22" s="1512"/>
      <c r="D22" s="1513" t="e">
        <f>'Sch-1 dis'!F78</f>
        <v>#REF!</v>
      </c>
      <c r="E22" s="1514"/>
      <c r="I22" s="235" t="s">
        <v>218</v>
      </c>
      <c r="K22" s="235">
        <f>IF(ISERROR(ROUND((J24+J25)*C26,0)),0, ROUND((J24+J25)*C26,0))</f>
        <v>0</v>
      </c>
      <c r="M22" s="235" t="s">
        <v>218</v>
      </c>
      <c r="O22" s="235">
        <f>IF(ISERROR(ROUND((N24+N25)*C26,0)),0, ROUND((N24+N25)*C26,0))</f>
        <v>0</v>
      </c>
    </row>
    <row r="23" spans="1:15" ht="69" customHeight="1">
      <c r="A23" s="48"/>
      <c r="B23" s="1522" t="s">
        <v>52</v>
      </c>
      <c r="C23" s="1522"/>
      <c r="D23" s="1523"/>
      <c r="E23" s="1524"/>
      <c r="I23" s="237" t="e">
        <f>C24/'Sch-1'!#REF!</f>
        <v>#REF!</v>
      </c>
      <c r="K23" s="234" t="e">
        <f>K18</f>
        <v>#REF!</v>
      </c>
      <c r="M23" s="237" t="e">
        <f>I23</f>
        <v>#REF!</v>
      </c>
      <c r="O23" s="234" t="e">
        <f>O18</f>
        <v>#REF!</v>
      </c>
    </row>
    <row r="24" spans="1:15" ht="34.5" customHeight="1">
      <c r="A24" s="48"/>
      <c r="B24" s="49" t="s">
        <v>238</v>
      </c>
      <c r="C24" s="488" t="e">
        <f>'Sch-1 dis'!F75-C19</f>
        <v>#REF!</v>
      </c>
      <c r="D24" s="1525"/>
      <c r="E24" s="1526"/>
      <c r="I24" s="238" t="s">
        <v>239</v>
      </c>
      <c r="J24" s="234" t="e">
        <f>I23*K23</f>
        <v>#REF!</v>
      </c>
      <c r="M24" s="238" t="s">
        <v>239</v>
      </c>
      <c r="N24" s="234" t="e">
        <f>M23*O23</f>
        <v>#REF!</v>
      </c>
    </row>
    <row r="25" spans="1:15" ht="23.25" customHeight="1">
      <c r="A25" s="48"/>
      <c r="B25" s="49" t="e">
        <f>"Excise duty on this amount @ " &amp; C16*100 &amp; "%"</f>
        <v>#REF!</v>
      </c>
      <c r="C25" s="266" t="e">
        <f>C24*C16</f>
        <v>#REF!</v>
      </c>
      <c r="D25" s="1525"/>
      <c r="E25" s="1526"/>
      <c r="I25" s="238" t="s">
        <v>240</v>
      </c>
      <c r="J25" s="234" t="e">
        <f>J24*C16</f>
        <v>#REF!</v>
      </c>
      <c r="M25" s="238" t="s">
        <v>240</v>
      </c>
      <c r="N25" s="234" t="e">
        <f>N24*C16</f>
        <v>#REF!</v>
      </c>
    </row>
    <row r="26" spans="1:15" ht="22.5" customHeight="1">
      <c r="A26" s="48"/>
      <c r="B26" s="49" t="s">
        <v>230</v>
      </c>
      <c r="C26" s="426" t="e">
        <f>#REF!</f>
        <v>#REF!</v>
      </c>
      <c r="D26" s="1527"/>
      <c r="E26" s="1528"/>
    </row>
    <row r="27" spans="1:15" ht="18" customHeight="1">
      <c r="A27" s="47" t="s">
        <v>330</v>
      </c>
      <c r="B27" s="1511" t="s">
        <v>388</v>
      </c>
      <c r="C27" s="1512"/>
      <c r="D27" s="1513" t="e">
        <f>#REF!</f>
        <v>#REF!</v>
      </c>
      <c r="E27" s="1514"/>
    </row>
    <row r="28" spans="1:15" ht="50.1" customHeight="1">
      <c r="A28" s="48"/>
      <c r="B28" s="1518" t="s">
        <v>36</v>
      </c>
      <c r="C28" s="1519"/>
      <c r="D28" s="1517"/>
      <c r="E28" s="1517"/>
    </row>
    <row r="29" spans="1:15" ht="26.25" customHeight="1">
      <c r="A29" s="48"/>
      <c r="B29" s="311" t="s">
        <v>57</v>
      </c>
      <c r="C29" s="541" t="s">
        <v>38</v>
      </c>
      <c r="D29" s="1517"/>
      <c r="E29" s="1517"/>
    </row>
    <row r="30" spans="1:15" ht="18" customHeight="1">
      <c r="A30" s="47" t="s">
        <v>336</v>
      </c>
      <c r="B30" s="1511" t="s">
        <v>389</v>
      </c>
      <c r="C30" s="1512"/>
      <c r="D30" s="1513" t="e">
        <f>#REF!</f>
        <v>#REF!</v>
      </c>
      <c r="E30" s="1514"/>
    </row>
    <row r="31" spans="1:15" ht="50.1" customHeight="1">
      <c r="A31" s="48"/>
      <c r="B31" s="1518" t="s">
        <v>37</v>
      </c>
      <c r="C31" s="1519"/>
      <c r="D31" s="1517"/>
      <c r="E31" s="1517"/>
    </row>
    <row r="32" spans="1:15" ht="26.25" customHeight="1">
      <c r="A32" s="48"/>
      <c r="B32" s="311" t="s">
        <v>390</v>
      </c>
      <c r="C32" s="541" t="s">
        <v>39</v>
      </c>
      <c r="D32" s="1517"/>
      <c r="E32" s="1517"/>
    </row>
    <row r="33" spans="1:15" ht="18" customHeight="1">
      <c r="A33" s="47" t="s">
        <v>338</v>
      </c>
      <c r="B33" s="1511" t="s">
        <v>331</v>
      </c>
      <c r="C33" s="1512"/>
      <c r="D33" s="1513" t="e">
        <f>#REF!</f>
        <v>#REF!</v>
      </c>
      <c r="E33" s="1514"/>
    </row>
    <row r="34" spans="1:15" ht="60" customHeight="1">
      <c r="A34" s="48"/>
      <c r="B34" s="1515" t="s">
        <v>56</v>
      </c>
      <c r="C34" s="1516"/>
      <c r="D34" s="1517"/>
      <c r="E34" s="1517"/>
    </row>
    <row r="35" spans="1:15" ht="36" customHeight="1">
      <c r="A35" s="48"/>
      <c r="B35" s="311" t="s">
        <v>391</v>
      </c>
      <c r="C35" s="541" t="s">
        <v>40</v>
      </c>
      <c r="D35" s="1517"/>
      <c r="E35" s="1517"/>
    </row>
    <row r="36" spans="1:15" ht="18" customHeight="1">
      <c r="A36" s="1502"/>
      <c r="B36" s="1503" t="s">
        <v>241</v>
      </c>
      <c r="C36" s="1504"/>
      <c r="D36" s="1505" t="e">
        <f>SUM(D14,D17,D22)</f>
        <v>#REF!</v>
      </c>
      <c r="E36" s="1505"/>
      <c r="I36" s="234" t="s">
        <v>244</v>
      </c>
      <c r="K36" s="239" t="e">
        <f>K14+K17+K22</f>
        <v>#REF!</v>
      </c>
      <c r="M36" s="234" t="s">
        <v>254</v>
      </c>
      <c r="O36" s="239" t="e">
        <f>O14+O17+O22</f>
        <v>#REF!</v>
      </c>
    </row>
    <row r="37" spans="1:15" ht="50.1" customHeight="1">
      <c r="A37" s="1502"/>
      <c r="B37" s="1506" t="s">
        <v>242</v>
      </c>
      <c r="C37" s="1507"/>
      <c r="D37" s="1508" t="s">
        <v>243</v>
      </c>
      <c r="E37" s="1509"/>
    </row>
    <row r="38" spans="1:15" ht="18" customHeight="1">
      <c r="A38" s="50"/>
      <c r="B38" s="51"/>
      <c r="C38" s="51"/>
      <c r="D38" s="52"/>
      <c r="E38" s="52"/>
    </row>
    <row r="39" spans="1:15" ht="99" customHeight="1">
      <c r="A39" s="67" t="s">
        <v>45</v>
      </c>
      <c r="B39" s="1510" t="s">
        <v>411</v>
      </c>
      <c r="C39" s="1510"/>
      <c r="D39" s="1510"/>
      <c r="E39" s="1510"/>
    </row>
    <row r="40" spans="1:15" ht="18" customHeight="1">
      <c r="A40" s="53"/>
      <c r="B40" s="53"/>
      <c r="C40" s="53"/>
      <c r="D40" s="53"/>
      <c r="E40" s="53"/>
    </row>
    <row r="41" spans="1:15" ht="30" customHeight="1">
      <c r="A41" s="53"/>
      <c r="B41" s="53"/>
      <c r="C41" s="39"/>
      <c r="D41" s="53"/>
      <c r="E41" s="53"/>
    </row>
    <row r="42" spans="1:15" ht="30" customHeight="1">
      <c r="A42" s="38" t="s">
        <v>58</v>
      </c>
      <c r="B42" s="98" t="e">
        <f>IF('Sch-1'!#REF!=0,"", 'Sch-1'!#REF!)</f>
        <v>#REF!</v>
      </c>
      <c r="C42" s="39" t="s">
        <v>357</v>
      </c>
      <c r="D42" s="91" t="e">
        <f>IF('Sch-1'!#REF!=0,"",'Sch-1'!#REF!)</f>
        <v>#REF!</v>
      </c>
      <c r="F42" s="240"/>
    </row>
    <row r="43" spans="1:15" ht="30" customHeight="1">
      <c r="A43" s="38" t="s">
        <v>412</v>
      </c>
      <c r="B43" s="90" t="e">
        <f>IF('Sch-1'!#REF!=0,"", 'Sch-1'!#REF!)</f>
        <v>#REF!</v>
      </c>
      <c r="C43" s="39" t="s">
        <v>358</v>
      </c>
      <c r="D43" s="91" t="e">
        <f>IF('Sch-1'!#REF!=0,"",'Sch-1'!#REF!)</f>
        <v>#REF!</v>
      </c>
      <c r="F43" s="240"/>
    </row>
    <row r="44" spans="1:15" ht="30" customHeight="1">
      <c r="A44" s="162"/>
      <c r="B44" s="161"/>
      <c r="C44" s="39"/>
      <c r="D44" s="105"/>
      <c r="E44" s="105"/>
      <c r="F44" s="240"/>
    </row>
    <row r="45" spans="1:15" ht="33" customHeight="1">
      <c r="A45" s="162"/>
      <c r="B45" s="161"/>
      <c r="C45" s="163"/>
      <c r="D45" s="192"/>
      <c r="E45" s="189"/>
      <c r="F45" s="240"/>
    </row>
    <row r="46" spans="1:15" ht="21.95" customHeight="1">
      <c r="A46" s="190"/>
      <c r="B46" s="190"/>
      <c r="C46" s="190"/>
      <c r="D46" s="190"/>
      <c r="E46" s="191"/>
    </row>
    <row r="47" spans="1:15" ht="21.95" customHeight="1">
      <c r="A47" s="190"/>
      <c r="B47" s="190"/>
      <c r="C47" s="190"/>
      <c r="D47" s="190"/>
      <c r="E47" s="191"/>
    </row>
    <row r="48" spans="1:15" ht="21.95" customHeight="1">
      <c r="A48" s="190"/>
      <c r="B48" s="190"/>
      <c r="C48" s="190"/>
      <c r="D48" s="190"/>
      <c r="E48" s="191"/>
    </row>
    <row r="49" spans="1:5" ht="21.95" customHeight="1">
      <c r="A49" s="190"/>
      <c r="B49" s="190"/>
      <c r="C49" s="190"/>
      <c r="D49" s="190"/>
      <c r="E49" s="191"/>
    </row>
    <row r="50" spans="1:5" ht="21.95" customHeight="1">
      <c r="A50" s="190"/>
      <c r="B50" s="190"/>
      <c r="C50" s="190"/>
      <c r="D50" s="190"/>
      <c r="E50" s="191"/>
    </row>
    <row r="51" spans="1:5" ht="21.95" customHeight="1">
      <c r="A51" s="190"/>
      <c r="B51" s="190"/>
      <c r="C51" s="190"/>
      <c r="D51" s="190"/>
      <c r="E51" s="191"/>
    </row>
    <row r="52" spans="1:5" ht="24.95" customHeight="1">
      <c r="A52" s="189"/>
      <c r="B52" s="189"/>
      <c r="C52" s="189"/>
      <c r="D52" s="189"/>
      <c r="E52" s="189"/>
    </row>
    <row r="53" spans="1:5" ht="24.95" customHeight="1">
      <c r="A53" s="189"/>
      <c r="B53" s="189"/>
      <c r="C53" s="189"/>
      <c r="D53" s="189"/>
      <c r="E53" s="189"/>
    </row>
    <row r="54" spans="1:5" ht="24.95" customHeight="1">
      <c r="A54" s="189"/>
      <c r="B54" s="189"/>
      <c r="C54" s="189"/>
      <c r="D54" s="189"/>
      <c r="E54" s="189"/>
    </row>
    <row r="55" spans="1:5" ht="24.95" customHeight="1">
      <c r="A55" s="189"/>
      <c r="B55" s="189"/>
      <c r="C55" s="189"/>
      <c r="D55" s="189"/>
      <c r="E55" s="189"/>
    </row>
    <row r="56" spans="1:5" ht="24.95" customHeight="1">
      <c r="A56" s="189"/>
      <c r="B56" s="189"/>
      <c r="C56" s="189"/>
      <c r="D56" s="189"/>
      <c r="E56" s="189"/>
    </row>
    <row r="57" spans="1:5" ht="24.95" customHeight="1">
      <c r="A57" s="189"/>
      <c r="B57" s="189"/>
      <c r="C57" s="189"/>
      <c r="D57" s="189"/>
      <c r="E57" s="189"/>
    </row>
    <row r="58" spans="1:5" ht="24.95" customHeight="1">
      <c r="A58" s="189"/>
      <c r="B58" s="189"/>
      <c r="C58" s="189"/>
      <c r="D58" s="189"/>
      <c r="E58" s="189"/>
    </row>
    <row r="59" spans="1:5" ht="24.95" customHeight="1">
      <c r="A59" s="189"/>
      <c r="B59" s="189"/>
      <c r="C59" s="189"/>
      <c r="D59" s="189"/>
      <c r="E59" s="189"/>
    </row>
    <row r="60" spans="1:5" ht="24.95" customHeight="1">
      <c r="A60" s="189"/>
      <c r="B60" s="189"/>
      <c r="C60" s="189"/>
      <c r="D60" s="189"/>
      <c r="E60" s="189"/>
    </row>
    <row r="61" spans="1:5" ht="24.95" customHeight="1">
      <c r="A61" s="189"/>
      <c r="B61" s="189"/>
      <c r="C61" s="189"/>
      <c r="D61" s="189"/>
      <c r="E61" s="189"/>
    </row>
    <row r="62" spans="1:5" ht="24.95" customHeight="1">
      <c r="A62" s="189"/>
      <c r="B62" s="189"/>
      <c r="C62" s="189"/>
      <c r="D62" s="189"/>
      <c r="E62" s="189"/>
    </row>
    <row r="63" spans="1:5" ht="24.95" customHeight="1">
      <c r="A63" s="189"/>
      <c r="B63" s="189"/>
      <c r="C63" s="189"/>
      <c r="D63" s="189"/>
      <c r="E63" s="189"/>
    </row>
    <row r="64" spans="1:5" ht="24.95" customHeight="1">
      <c r="A64" s="189"/>
      <c r="B64" s="189"/>
      <c r="C64" s="189"/>
      <c r="D64" s="189"/>
      <c r="E64" s="189"/>
    </row>
    <row r="65" spans="1:5" ht="24.95" customHeight="1">
      <c r="A65" s="189"/>
      <c r="B65" s="189"/>
      <c r="C65" s="189"/>
      <c r="D65" s="189"/>
      <c r="E65" s="189"/>
    </row>
    <row r="66" spans="1:5" ht="24.95" customHeight="1">
      <c r="A66" s="189"/>
      <c r="B66" s="189"/>
      <c r="C66" s="189"/>
      <c r="D66" s="189"/>
      <c r="E66" s="189"/>
    </row>
    <row r="67" spans="1:5" ht="24.95" customHeight="1">
      <c r="A67" s="189"/>
      <c r="B67" s="189"/>
      <c r="C67" s="189"/>
      <c r="D67" s="189"/>
      <c r="E67" s="189"/>
    </row>
    <row r="68" spans="1:5" ht="24.95" customHeight="1">
      <c r="A68" s="189"/>
      <c r="B68" s="189"/>
      <c r="C68" s="189"/>
      <c r="D68" s="189"/>
      <c r="E68" s="189"/>
    </row>
    <row r="69" spans="1:5" ht="24.95" customHeight="1">
      <c r="A69" s="189"/>
      <c r="B69" s="189"/>
      <c r="C69" s="189"/>
      <c r="D69" s="189"/>
      <c r="E69" s="189"/>
    </row>
    <row r="70" spans="1:5" ht="24.95" customHeight="1">
      <c r="A70" s="189"/>
      <c r="B70" s="189"/>
      <c r="C70" s="189"/>
      <c r="D70" s="189"/>
      <c r="E70" s="189"/>
    </row>
    <row r="71" spans="1:5" ht="24.95" customHeight="1">
      <c r="A71" s="189"/>
      <c r="B71" s="189"/>
      <c r="C71" s="189"/>
      <c r="D71" s="189"/>
      <c r="E71" s="189"/>
    </row>
    <row r="72" spans="1:5" ht="24.95" customHeight="1">
      <c r="A72" s="189"/>
      <c r="B72" s="189"/>
      <c r="C72" s="189"/>
      <c r="D72" s="189"/>
      <c r="E72" s="189"/>
    </row>
    <row r="73" spans="1:5" ht="24.95" customHeight="1">
      <c r="A73" s="189"/>
      <c r="B73" s="189"/>
      <c r="C73" s="189"/>
      <c r="D73" s="189"/>
      <c r="E73" s="189"/>
    </row>
    <row r="74" spans="1:5" ht="24.95" customHeight="1">
      <c r="A74" s="189"/>
      <c r="B74" s="189"/>
      <c r="C74" s="189"/>
      <c r="D74" s="189"/>
      <c r="E74" s="189"/>
    </row>
    <row r="75" spans="1:5">
      <c r="A75" s="189"/>
      <c r="B75" s="189"/>
      <c r="C75" s="189"/>
      <c r="D75" s="189"/>
      <c r="E75" s="189"/>
    </row>
    <row r="76" spans="1:5">
      <c r="A76" s="189"/>
      <c r="B76" s="189"/>
      <c r="C76" s="189"/>
      <c r="D76" s="189"/>
      <c r="E76" s="189"/>
    </row>
    <row r="77" spans="1:5">
      <c r="A77" s="189"/>
      <c r="B77" s="189"/>
      <c r="C77" s="189"/>
      <c r="D77" s="189"/>
      <c r="E77" s="189"/>
    </row>
    <row r="78" spans="1:5">
      <c r="A78" s="189"/>
      <c r="B78" s="189"/>
      <c r="C78" s="189"/>
      <c r="D78" s="189"/>
      <c r="E78" s="189"/>
    </row>
    <row r="79" spans="1:5">
      <c r="A79" s="189"/>
      <c r="B79" s="189"/>
      <c r="C79" s="189"/>
      <c r="D79" s="189"/>
      <c r="E79" s="189"/>
    </row>
    <row r="80" spans="1:5">
      <c r="A80" s="189"/>
      <c r="B80" s="189"/>
      <c r="C80" s="189"/>
      <c r="D80" s="189"/>
      <c r="E80" s="189"/>
    </row>
    <row r="81" spans="1:5">
      <c r="A81" s="189"/>
      <c r="B81" s="189"/>
      <c r="C81" s="189"/>
      <c r="D81" s="189"/>
      <c r="E81" s="189"/>
    </row>
    <row r="82" spans="1:5">
      <c r="A82" s="189"/>
      <c r="B82" s="189"/>
      <c r="C82" s="189"/>
      <c r="D82" s="189"/>
      <c r="E82" s="189"/>
    </row>
    <row r="83" spans="1:5">
      <c r="A83" s="189"/>
      <c r="B83" s="189"/>
      <c r="C83" s="189"/>
      <c r="D83" s="189"/>
      <c r="E83" s="189"/>
    </row>
    <row r="84" spans="1:5">
      <c r="A84" s="189"/>
      <c r="B84" s="189"/>
      <c r="C84" s="189"/>
      <c r="D84" s="189"/>
      <c r="E84" s="189"/>
    </row>
    <row r="85" spans="1:5">
      <c r="A85" s="189"/>
      <c r="B85" s="189"/>
      <c r="C85" s="189"/>
      <c r="D85" s="189"/>
      <c r="E85" s="189"/>
    </row>
    <row r="86" spans="1:5">
      <c r="A86" s="189"/>
      <c r="B86" s="189"/>
      <c r="C86" s="189"/>
      <c r="D86" s="189"/>
      <c r="E86" s="189"/>
    </row>
    <row r="87" spans="1:5">
      <c r="A87" s="189"/>
      <c r="B87" s="189"/>
      <c r="C87" s="189"/>
      <c r="D87" s="189"/>
      <c r="E87" s="189"/>
    </row>
    <row r="88" spans="1:5">
      <c r="A88" s="189"/>
      <c r="B88" s="189"/>
      <c r="C88" s="189"/>
      <c r="D88" s="189"/>
      <c r="E88" s="189"/>
    </row>
    <row r="89" spans="1:5">
      <c r="A89" s="189"/>
      <c r="B89" s="189"/>
      <c r="C89" s="189"/>
      <c r="D89" s="189"/>
      <c r="E89" s="189"/>
    </row>
    <row r="90" spans="1:5">
      <c r="A90" s="189"/>
      <c r="B90" s="189"/>
      <c r="C90" s="189"/>
      <c r="D90" s="189"/>
      <c r="E90" s="189"/>
    </row>
    <row r="91" spans="1:5">
      <c r="A91" s="189"/>
      <c r="B91" s="189"/>
      <c r="C91" s="189"/>
      <c r="D91" s="189"/>
      <c r="E91" s="189"/>
    </row>
    <row r="92" spans="1:5">
      <c r="A92" s="189"/>
      <c r="B92" s="189"/>
      <c r="C92" s="189"/>
      <c r="D92" s="189"/>
      <c r="E92" s="189"/>
    </row>
  </sheetData>
  <sheetProtection selectLockedCells="1"/>
  <dataConsolidate/>
  <customSheetViews>
    <customSheetView guid="{04CCBB1B-8E08-405D-997F-9DB281748FE5}" scale="90" hiddenColumns="1" state="hidden" topLeftCell="A12">
      <selection activeCell="D23" sqref="D23:E26"/>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5E1BEEE4-4D81-4F23-8224-A4FB3B4FDD5C}" scale="90" hiddenColumns="1" state="hidden" topLeftCell="A12">
      <selection activeCell="D23" sqref="D23:E26"/>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4C2CB345-64F9-467F-BAEE-37B826312FDF}" scale="90" hiddenColumns="1" state="hidden" topLeftCell="A12">
      <selection activeCell="D23" sqref="D23:E26"/>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DECF7153-B692-414F-BA42-AEEFA09CA6EC}" scale="90" hiddenColumns="1" state="hidden" topLeftCell="A19">
      <selection activeCell="C26" sqref="C26"/>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611D8B62-9C40-451B-ABB4-92F111B2BF43}" scale="90" hiddenColumns="1" state="hidden">
      <selection activeCell="D34" sqref="D34:E35"/>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27A45B7A-04F2-4516-B80B-5ED0825D4ED3}" scale="90" hiddenColumns="1" state="hidden">
      <selection activeCell="D34" sqref="D34:E35"/>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091A6405-72DB-46E0-B81A-EC53A5C58396}" scale="90" hiddenColumns="1" state="hidden">
      <selection activeCell="D34" sqref="D34:E35"/>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3AF5D368-0F40-4903-B06B-A4E8DE0BBD2F}" scale="90" hiddenColumns="1" state="hidden">
      <selection activeCell="D34" sqref="D34:E35"/>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38BADFEC-005D-4348-A1C4-C10C151F5DFC}" scale="90" hiddenColumns="1" state="hidden">
      <selection activeCell="C26" sqref="C26"/>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693AE0F1-9847-4E6A-B08E-BAB67D33B621}" scale="90" hiddenColumns="1" state="hidden" topLeftCell="A28">
      <selection activeCell="D17" sqref="D17:E17"/>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E2BC1D2C-33EF-4CA3-8617-C15790274252}" scale="90" hiddenColumns="1" state="hidden" topLeftCell="A19">
      <selection activeCell="C26" sqref="C26"/>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A74DD8B0-3F2E-42BC-A0EE-38EF55CB287C}" scale="90" hiddenColumns="1" state="hidden" topLeftCell="A19">
      <selection activeCell="C26" sqref="C26"/>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BB1CD2E5-2A9A-486C-94AB-2F0BAA31D5B9}" scale="90" hiddenColumns="1" state="hidden" topLeftCell="A10">
      <selection activeCell="D14" sqref="D14:E14"/>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03DDE6AD-8A20-4509-8583-C64598E9876C}" scale="90" hiddenColumns="1" state="hidden" topLeftCell="A12">
      <selection activeCell="D23" sqref="D23:E26"/>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8DEECF66-AD43-4FE0-9CBA-F4A96503B4A3}" scale="90" hiddenColumns="1" state="hidden" topLeftCell="A12">
      <selection activeCell="D23" sqref="D23:E26"/>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CA0BDF05-75C5-45AD-A030-6FE0D90AD373}" scale="90" hiddenColumns="1" state="hidden" topLeftCell="A12">
      <selection activeCell="D23" sqref="D23:E26"/>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3E8555EC-9054-454F-8E44-0E03DB7149DC}" scale="90" hiddenColumns="1" state="hidden" topLeftCell="A12">
      <selection activeCell="D23" sqref="D23:E2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s>
  <mergeCells count="40">
    <mergeCell ref="B10:C10"/>
    <mergeCell ref="B11:C11"/>
    <mergeCell ref="A3:E3"/>
    <mergeCell ref="A4:E4"/>
    <mergeCell ref="B8:C8"/>
    <mergeCell ref="B9:C9"/>
    <mergeCell ref="B22:C22"/>
    <mergeCell ref="D22:E22"/>
    <mergeCell ref="B23:C23"/>
    <mergeCell ref="D23:E26"/>
    <mergeCell ref="I13:K13"/>
    <mergeCell ref="B13:C13"/>
    <mergeCell ref="D13:E13"/>
    <mergeCell ref="B15:C15"/>
    <mergeCell ref="D15:E16"/>
    <mergeCell ref="B17:C17"/>
    <mergeCell ref="D17:E17"/>
    <mergeCell ref="M13:O13"/>
    <mergeCell ref="B14:C14"/>
    <mergeCell ref="D14:E14"/>
    <mergeCell ref="B18:C18"/>
    <mergeCell ref="D18:E21"/>
    <mergeCell ref="B30:C30"/>
    <mergeCell ref="D30:E30"/>
    <mergeCell ref="B31:C31"/>
    <mergeCell ref="D31:E32"/>
    <mergeCell ref="B27:C27"/>
    <mergeCell ref="D27:E27"/>
    <mergeCell ref="B28:C28"/>
    <mergeCell ref="D28:E29"/>
    <mergeCell ref="B39:E39"/>
    <mergeCell ref="B33:C33"/>
    <mergeCell ref="D33:E33"/>
    <mergeCell ref="B34:C34"/>
    <mergeCell ref="D34:E35"/>
    <mergeCell ref="A36:A37"/>
    <mergeCell ref="B36:C36"/>
    <mergeCell ref="D36:E36"/>
    <mergeCell ref="B37:C37"/>
    <mergeCell ref="D37:E37"/>
  </mergeCells>
  <phoneticPr fontId="31" type="noConversion"/>
  <dataValidations xWindow="818" yWindow="392" count="10">
    <dataValidation type="decimal" operator="greaterThanOrEqual" allowBlank="1" showInputMessage="1" showErrorMessage="1" error="Enter Numeric figure in Percent only." prompt="Enter Rate of Sales Tax for Direct supply items indicated in Sch-1. " sqref="C21">
      <formula1>0</formula1>
    </dataValidation>
    <dataValidation allowBlank="1" showInputMessage="1" showErrorMessage="1" prompt="You may write remarks regarding Octroi here." sqref="D28:E29"/>
    <dataValidation allowBlank="1" showInputMessage="1" showErrorMessage="1" prompt="You may write remarks regarding VAT here." sqref="D23:E26"/>
    <dataValidation allowBlank="1" showInputMessage="1" showErrorMessage="1" prompt="You may write remarks regarding Sales Tax here." sqref="D18:E21"/>
    <dataValidation allowBlank="1" showInputMessage="1" showErrorMessage="1" prompt="You may write remarks regarding Excise Duty here." sqref="D15:E16"/>
    <dataValidation type="decimal" operator="greaterThanOrEqual" allowBlank="1" showInputMessage="1" showErrorMessage="1" error="Enter Numeric figure in Percent only." prompt="Enter rate of Excise Duty for Direct supply items indicated in Sch-1. Amount related to this items will be displayed in the respective cell against TOTAL EXCISE DUTY." sqref="C16">
      <formula1>0</formula1>
    </dataValidation>
    <dataValidation type="whole" operator="greaterThanOrEqual" allowBlank="1" showInputMessage="1" showErrorMessage="1" error="Enter Numeric Figure only." prompt="Enter the amount on which Sales tax is payable. Amount of Sales Tax related to this at the rate indicated in the column below will be displayed in the cell against TOTAL SALES TAX." sqref="C19:C20">
      <formula1>0</formula1>
    </dataValidation>
    <dataValidation type="decimal" operator="greaterThanOrEqual" allowBlank="1" showInputMessage="1" showErrorMessage="1" error="Enter Numeric figure in Percent only." prompt="Enter rate of VAT for Direct supply items indicated in Sch-1. Amount of VAT shall be displayed in the cell against TOTAL VAT." sqref="C26">
      <formula1>0</formula1>
    </dataValidation>
    <dataValidation allowBlank="1" showInputMessage="1" showErrorMessage="1" prompt="You may write remarks regarding Entry Tax here." sqref="D31:E32"/>
    <dataValidation allowBlank="1" showInputMessage="1" showErrorMessage="1" prompt="You may write remarks regarding Other Taxes &amp; Duties here." sqref="D34:E35"/>
  </dataValidations>
  <hyperlinks>
    <hyperlink ref="C29" location="Octroi!Print_Area" tooltip="Click here for Details of Octroi" display="Click here for details of Octroi"/>
    <hyperlink ref="C32" location="'Entry Tax'!Print_Area" tooltip="Click here for details of Entry Taxes" display="Click here for details of Entry Taxes"/>
    <hyperlink ref="C35" location="'Other Taxes &amp; Duties'!A1" tooltip="Click here for details of Other taxes &amp; Duties" display="Click here for details of Other Taxes &amp; Duties"/>
  </hyperlinks>
  <printOptions horizontalCentered="1"/>
  <pageMargins left="0.31" right="0.25" top="0.52" bottom="0.67" header="0.23" footer="0.24"/>
  <pageSetup paperSize="9" scale="90" fitToHeight="0" orientation="portrait" r:id="rId18"/>
  <headerFooter alignWithMargins="0">
    <oddFooter>&amp;R&amp;"Book Antiqua,Bold"&amp;10Schedule-5/ Page &amp;P of &amp;N</oddFooter>
  </headerFooter>
  <drawing r:id="rId19"/>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indexed="11"/>
  </sheetPr>
  <dimension ref="A1:Q33"/>
  <sheetViews>
    <sheetView showGridLines="0" view="pageBreakPreview" topLeftCell="A16" zoomScale="80" zoomScaleNormal="100" zoomScaleSheetLayoutView="80" workbookViewId="0">
      <selection activeCell="V30" sqref="V30"/>
    </sheetView>
  </sheetViews>
  <sheetFormatPr defaultRowHeight="13.5"/>
  <cols>
    <col min="1" max="6" width="11.375" style="89" customWidth="1"/>
    <col min="7" max="7" width="10.625" style="89" customWidth="1"/>
    <col min="8" max="8" width="31.625" style="704" customWidth="1"/>
    <col min="9" max="9" width="11.125" style="89" hidden="1" customWidth="1"/>
    <col min="10" max="10" width="23.375" style="89" hidden="1" customWidth="1"/>
    <col min="11" max="11" width="14.625" style="89" hidden="1" customWidth="1"/>
    <col min="12" max="12" width="8.25" style="89" hidden="1" customWidth="1"/>
    <col min="13" max="13" width="9.5" style="89" hidden="1" customWidth="1"/>
    <col min="14" max="14" width="6.625" style="79" hidden="1" customWidth="1"/>
    <col min="15" max="15" width="17.125" style="79" hidden="1" customWidth="1"/>
    <col min="16" max="17" width="22.25" style="80" hidden="1" customWidth="1"/>
    <col min="18" max="16384" width="9" style="80"/>
  </cols>
  <sheetData>
    <row r="1" spans="1:16" ht="18" customHeight="1">
      <c r="A1" s="802" t="str">
        <f>Cover!B3</f>
        <v>CC-CS/950-ER1/GIS-3977/3/G4</v>
      </c>
      <c r="B1" s="802"/>
      <c r="C1" s="802"/>
      <c r="D1" s="802"/>
      <c r="E1" s="802"/>
      <c r="F1" s="802"/>
      <c r="G1" s="802"/>
      <c r="H1" s="78" t="s">
        <v>381</v>
      </c>
      <c r="I1" s="76"/>
      <c r="J1" s="76"/>
      <c r="K1" s="77"/>
      <c r="L1" s="77"/>
      <c r="M1" s="77"/>
    </row>
    <row r="2" spans="1:16" ht="18" customHeight="1">
      <c r="A2" s="62"/>
      <c r="B2" s="62"/>
      <c r="C2" s="62"/>
      <c r="D2" s="62"/>
      <c r="E2" s="62"/>
      <c r="F2" s="62"/>
      <c r="G2" s="62"/>
      <c r="H2" s="700"/>
      <c r="I2" s="82"/>
      <c r="J2" s="82"/>
      <c r="K2" s="83"/>
      <c r="L2" s="83"/>
      <c r="M2" s="83"/>
    </row>
    <row r="3" spans="1:16" ht="105" customHeight="1">
      <c r="A3" s="1541" t="str">
        <f>Cover!$B$2</f>
        <v xml:space="preserve">GIS Substation package – SS-28 for the Consultancy Services to BGCL for Augmentation of Bus Reactors &amp; ICT under Transmission System associated with BGCL Phase – IV, Part-II
</v>
      </c>
      <c r="B3" s="1541"/>
      <c r="C3" s="1541"/>
      <c r="D3" s="1541"/>
      <c r="E3" s="1541"/>
      <c r="F3" s="1541"/>
      <c r="G3" s="1541"/>
      <c r="H3" s="1541"/>
      <c r="I3" s="893"/>
      <c r="J3" s="893"/>
      <c r="K3" s="893"/>
      <c r="L3" s="893"/>
      <c r="M3" s="893"/>
      <c r="N3" s="893"/>
    </row>
    <row r="4" spans="1:16" ht="21.95" customHeight="1">
      <c r="A4" s="1456" t="s">
        <v>332</v>
      </c>
      <c r="B4" s="1456"/>
      <c r="C4" s="1456"/>
      <c r="D4" s="1456"/>
      <c r="E4" s="1456"/>
      <c r="F4" s="1456"/>
      <c r="G4" s="1456"/>
      <c r="H4" s="1456"/>
      <c r="I4" s="1456"/>
      <c r="J4" s="1456"/>
      <c r="K4" s="1456"/>
      <c r="L4" s="1456"/>
      <c r="M4" s="1456"/>
      <c r="N4" s="1456"/>
    </row>
    <row r="5" spans="1:16" ht="18" customHeight="1">
      <c r="A5" s="84"/>
      <c r="B5" s="84"/>
      <c r="C5" s="84"/>
      <c r="D5" s="84"/>
      <c r="E5" s="84"/>
      <c r="F5" s="84"/>
      <c r="G5" s="84"/>
      <c r="H5" s="85"/>
      <c r="I5" s="84"/>
      <c r="J5" s="84"/>
      <c r="K5" s="84"/>
      <c r="L5" s="84"/>
      <c r="M5" s="84"/>
    </row>
    <row r="6" spans="1:16" ht="18" customHeight="1">
      <c r="A6" s="34" t="str">
        <f>'Sch-1'!A5</f>
        <v>Bidder’s Name and Address (Sole Bidder) :</v>
      </c>
      <c r="B6" s="34"/>
      <c r="C6" s="34"/>
      <c r="D6" s="34"/>
      <c r="E6" s="34"/>
      <c r="F6" s="34"/>
      <c r="G6" s="34"/>
      <c r="H6" s="894" t="s">
        <v>345</v>
      </c>
      <c r="I6" s="57"/>
      <c r="J6" s="79"/>
      <c r="K6" s="58" t="s">
        <v>345</v>
      </c>
      <c r="L6" s="58"/>
      <c r="M6" s="58"/>
    </row>
    <row r="7" spans="1:16" ht="18.75" customHeight="1">
      <c r="A7" s="860" t="str">
        <f>'Sch-1'!A6</f>
        <v/>
      </c>
      <c r="B7" s="860"/>
      <c r="C7" s="860"/>
      <c r="D7" s="860"/>
      <c r="E7" s="860"/>
      <c r="F7" s="860"/>
      <c r="G7" s="860"/>
      <c r="H7" s="57" t="s">
        <v>544</v>
      </c>
      <c r="I7" s="57"/>
      <c r="J7" s="79"/>
      <c r="K7" s="57" t="e">
        <f>'Sch-1'!#REF!</f>
        <v>#REF!</v>
      </c>
      <c r="P7" s="80" t="e">
        <f>Discount!#REF!</f>
        <v>#REF!</v>
      </c>
    </row>
    <row r="8" spans="1:16" ht="18" customHeight="1">
      <c r="A8" s="63" t="s">
        <v>346</v>
      </c>
      <c r="B8" s="63"/>
      <c r="C8" s="861" t="str">
        <f>IF('Sch-1'!C7=0, "", 'Sch-1'!C7)</f>
        <v/>
      </c>
      <c r="D8" s="861"/>
      <c r="E8" s="861"/>
      <c r="F8" s="63"/>
      <c r="G8" s="63"/>
      <c r="H8" s="57" t="s">
        <v>349</v>
      </c>
      <c r="I8" s="57"/>
      <c r="J8" s="79"/>
      <c r="K8" s="57" t="e">
        <f>'Sch-1'!#REF!</f>
        <v>#REF!</v>
      </c>
      <c r="P8" s="80" t="e">
        <f>(1-P7)</f>
        <v>#REF!</v>
      </c>
    </row>
    <row r="9" spans="1:16" ht="18" customHeight="1">
      <c r="A9" s="63" t="s">
        <v>348</v>
      </c>
      <c r="B9" s="63"/>
      <c r="C9" s="861" t="str">
        <f>IF('Sch-1'!C8=0, "", 'Sch-1'!C8)</f>
        <v/>
      </c>
      <c r="D9" s="861"/>
      <c r="E9" s="861"/>
      <c r="F9" s="63"/>
      <c r="G9" s="63"/>
      <c r="H9" s="57" t="s">
        <v>350</v>
      </c>
      <c r="I9" s="57"/>
      <c r="J9" s="79"/>
      <c r="K9" s="57" t="e">
        <f>'Sch-1'!#REF!</f>
        <v>#REF!</v>
      </c>
    </row>
    <row r="10" spans="1:16" ht="18" customHeight="1">
      <c r="A10" s="64"/>
      <c r="B10" s="64"/>
      <c r="C10" s="861" t="str">
        <f>IF('Sch-1'!C9=0, "", 'Sch-1'!C9)</f>
        <v/>
      </c>
      <c r="D10" s="861"/>
      <c r="E10" s="861"/>
      <c r="F10" s="64"/>
      <c r="G10" s="64"/>
      <c r="H10" s="57" t="s">
        <v>250</v>
      </c>
      <c r="I10" s="57"/>
      <c r="J10" s="79"/>
      <c r="K10" s="57" t="e">
        <f>'Sch-1'!#REF!</f>
        <v>#REF!</v>
      </c>
    </row>
    <row r="11" spans="1:16" ht="18" customHeight="1">
      <c r="A11" s="64"/>
      <c r="B11" s="64"/>
      <c r="C11" s="861" t="str">
        <f>IF('Sch-1'!E10=0, "", 'Sch-1'!E10)</f>
        <v/>
      </c>
      <c r="D11" s="861"/>
      <c r="E11" s="861"/>
      <c r="F11" s="64"/>
      <c r="G11" s="64"/>
      <c r="H11" s="57" t="s">
        <v>351</v>
      </c>
      <c r="I11" s="57"/>
      <c r="J11" s="79"/>
      <c r="K11" s="57" t="e">
        <f>'Sch-1'!#REF!</f>
        <v>#REF!</v>
      </c>
      <c r="L11" s="80"/>
      <c r="M11" s="80"/>
      <c r="N11" s="80"/>
    </row>
    <row r="12" spans="1:16" ht="18" customHeight="1">
      <c r="A12" s="64"/>
      <c r="B12" s="64"/>
      <c r="C12" s="64"/>
      <c r="D12" s="64"/>
      <c r="E12" s="64"/>
      <c r="F12" s="64"/>
      <c r="G12" s="64"/>
      <c r="H12" s="861"/>
      <c r="I12" s="861"/>
      <c r="J12" s="861"/>
      <c r="K12" s="57"/>
      <c r="L12" s="80"/>
      <c r="M12" s="80"/>
      <c r="N12" s="80"/>
    </row>
    <row r="13" spans="1:16" ht="18" customHeight="1">
      <c r="A13" s="884" t="s">
        <v>323</v>
      </c>
      <c r="B13" s="1497" t="s">
        <v>313</v>
      </c>
      <c r="C13" s="1497"/>
      <c r="D13" s="1497"/>
      <c r="E13" s="1497"/>
      <c r="F13" s="1497"/>
      <c r="G13" s="1497"/>
      <c r="H13" s="885" t="s">
        <v>325</v>
      </c>
      <c r="I13" s="878"/>
      <c r="J13" s="878"/>
      <c r="K13" s="878"/>
      <c r="L13" s="878"/>
      <c r="M13" s="878"/>
      <c r="N13" s="873"/>
    </row>
    <row r="14" spans="1:16" ht="18" customHeight="1">
      <c r="A14" s="886" t="s">
        <v>326</v>
      </c>
      <c r="B14" s="1537" t="s">
        <v>365</v>
      </c>
      <c r="C14" s="1537"/>
      <c r="D14" s="1537"/>
      <c r="E14" s="1537"/>
      <c r="F14" s="1537"/>
      <c r="G14" s="1537"/>
      <c r="H14" s="887">
        <f>'Sch-1'!N150</f>
        <v>0</v>
      </c>
      <c r="I14" s="879"/>
      <c r="J14" s="879"/>
      <c r="K14" s="879"/>
      <c r="L14" s="879"/>
      <c r="M14" s="879"/>
      <c r="N14" s="875"/>
    </row>
    <row r="15" spans="1:16" ht="42" customHeight="1">
      <c r="A15" s="866"/>
      <c r="B15" s="1538" t="s">
        <v>333</v>
      </c>
      <c r="C15" s="1538"/>
      <c r="D15" s="1538"/>
      <c r="E15" s="1538"/>
      <c r="F15" s="1538"/>
      <c r="G15" s="1538"/>
      <c r="H15" s="888"/>
      <c r="I15" s="880"/>
      <c r="J15" s="880"/>
      <c r="K15" s="880"/>
      <c r="L15" s="880"/>
      <c r="M15" s="880"/>
      <c r="N15" s="881"/>
    </row>
    <row r="16" spans="1:16" ht="18" customHeight="1">
      <c r="A16" s="886" t="s">
        <v>328</v>
      </c>
      <c r="B16" s="1537" t="s">
        <v>366</v>
      </c>
      <c r="C16" s="1537"/>
      <c r="D16" s="1537"/>
      <c r="E16" s="1537"/>
      <c r="F16" s="1537"/>
      <c r="G16" s="1537"/>
      <c r="H16" s="887">
        <f>'Sch-2'!J148</f>
        <v>0</v>
      </c>
      <c r="I16" s="879"/>
      <c r="J16" s="879"/>
      <c r="K16" s="879"/>
      <c r="L16" s="879"/>
      <c r="M16" s="879"/>
      <c r="N16" s="875"/>
    </row>
    <row r="17" spans="1:15" ht="41.25" customHeight="1">
      <c r="A17" s="866"/>
      <c r="B17" s="1539" t="s">
        <v>545</v>
      </c>
      <c r="C17" s="1538"/>
      <c r="D17" s="1538"/>
      <c r="E17" s="1538"/>
      <c r="F17" s="1538"/>
      <c r="G17" s="1538"/>
      <c r="H17" s="888"/>
      <c r="I17" s="880"/>
      <c r="J17" s="880"/>
      <c r="K17" s="880"/>
      <c r="L17" s="880"/>
      <c r="M17" s="880"/>
      <c r="N17" s="881"/>
    </row>
    <row r="18" spans="1:15" ht="18" customHeight="1">
      <c r="A18" s="886" t="s">
        <v>329</v>
      </c>
      <c r="B18" s="1511" t="s">
        <v>367</v>
      </c>
      <c r="C18" s="1521"/>
      <c r="D18" s="1521"/>
      <c r="E18" s="1521"/>
      <c r="F18" s="1521"/>
      <c r="G18" s="1512"/>
      <c r="H18" s="887">
        <f>'Sch-3 '!P180</f>
        <v>0</v>
      </c>
      <c r="I18" s="882"/>
      <c r="J18" s="882"/>
      <c r="K18" s="882"/>
      <c r="L18" s="882"/>
      <c r="M18" s="882"/>
      <c r="N18" s="874"/>
    </row>
    <row r="19" spans="1:15" ht="31.5" customHeight="1">
      <c r="A19" s="866"/>
      <c r="B19" s="1538" t="s">
        <v>334</v>
      </c>
      <c r="C19" s="1538"/>
      <c r="D19" s="1538"/>
      <c r="E19" s="1538"/>
      <c r="F19" s="1538"/>
      <c r="G19" s="1538"/>
      <c r="H19" s="888"/>
      <c r="I19" s="883"/>
      <c r="J19" s="883"/>
      <c r="K19" s="883"/>
      <c r="L19" s="883"/>
      <c r="M19" s="883"/>
      <c r="N19" s="876"/>
    </row>
    <row r="20" spans="1:15" ht="18" customHeight="1">
      <c r="A20" s="886" t="s">
        <v>330</v>
      </c>
      <c r="B20" s="1537" t="s">
        <v>506</v>
      </c>
      <c r="C20" s="1537"/>
      <c r="D20" s="1537"/>
      <c r="E20" s="1537"/>
      <c r="F20" s="1537"/>
      <c r="G20" s="1537"/>
      <c r="H20" s="889">
        <f>'Sch-4'!S20</f>
        <v>0</v>
      </c>
      <c r="I20" s="877"/>
      <c r="J20" s="877"/>
      <c r="K20" s="877"/>
      <c r="L20" s="877"/>
      <c r="M20" s="877"/>
      <c r="N20" s="877"/>
    </row>
    <row r="21" spans="1:15" ht="32.25" customHeight="1">
      <c r="A21" s="866"/>
      <c r="B21" s="1538" t="s">
        <v>335</v>
      </c>
      <c r="C21" s="1538"/>
      <c r="D21" s="1538"/>
      <c r="E21" s="1538"/>
      <c r="F21" s="1538"/>
      <c r="G21" s="1538"/>
      <c r="H21" s="888"/>
      <c r="I21" s="877"/>
      <c r="J21" s="877"/>
      <c r="K21" s="877"/>
      <c r="L21" s="877"/>
      <c r="M21" s="877"/>
      <c r="N21" s="877"/>
    </row>
    <row r="22" spans="1:15" ht="18" customHeight="1">
      <c r="A22" s="886">
        <v>5</v>
      </c>
      <c r="B22" s="1537" t="s">
        <v>384</v>
      </c>
      <c r="C22" s="1537"/>
      <c r="D22" s="1537"/>
      <c r="E22" s="1537"/>
      <c r="F22" s="1537"/>
      <c r="G22" s="1537"/>
      <c r="H22" s="887">
        <f>'Sch-5'!H18:N18</f>
        <v>0</v>
      </c>
      <c r="I22" s="877"/>
      <c r="J22" s="877"/>
      <c r="K22" s="877"/>
      <c r="L22" s="877"/>
      <c r="M22" s="877"/>
      <c r="N22" s="877"/>
    </row>
    <row r="23" spans="1:15" ht="33" customHeight="1">
      <c r="A23" s="866"/>
      <c r="B23" s="1539" t="s">
        <v>337</v>
      </c>
      <c r="C23" s="1538"/>
      <c r="D23" s="1538"/>
      <c r="E23" s="1538"/>
      <c r="F23" s="1538"/>
      <c r="G23" s="1538"/>
      <c r="H23" s="890"/>
      <c r="I23" s="877"/>
      <c r="J23" s="877"/>
      <c r="K23" s="877"/>
      <c r="L23" s="877"/>
      <c r="M23" s="877"/>
      <c r="N23" s="877"/>
    </row>
    <row r="24" spans="1:15" ht="18" customHeight="1">
      <c r="A24" s="886" t="s">
        <v>338</v>
      </c>
      <c r="B24" s="1537" t="s">
        <v>385</v>
      </c>
      <c r="C24" s="1537"/>
      <c r="D24" s="1537"/>
      <c r="E24" s="1537"/>
      <c r="F24" s="1537"/>
      <c r="G24" s="1537"/>
      <c r="H24" s="889">
        <f>'Sch-7'!O20</f>
        <v>0</v>
      </c>
      <c r="I24" s="877"/>
      <c r="J24" s="877"/>
      <c r="K24" s="877"/>
      <c r="L24" s="877"/>
      <c r="M24" s="877"/>
      <c r="N24" s="877"/>
    </row>
    <row r="25" spans="1:15" ht="54" customHeight="1">
      <c r="A25" s="866"/>
      <c r="B25" s="1538" t="s">
        <v>46</v>
      </c>
      <c r="C25" s="1538"/>
      <c r="D25" s="1538"/>
      <c r="E25" s="1538"/>
      <c r="F25" s="1538"/>
      <c r="G25" s="1538"/>
      <c r="H25" s="888"/>
      <c r="I25" s="877"/>
      <c r="J25" s="877"/>
      <c r="K25" s="877"/>
      <c r="L25" s="877"/>
      <c r="M25" s="877"/>
      <c r="N25" s="877"/>
    </row>
    <row r="26" spans="1:15" ht="18" customHeight="1">
      <c r="A26" s="1502"/>
      <c r="B26" s="1540" t="s">
        <v>339</v>
      </c>
      <c r="C26" s="1540"/>
      <c r="D26" s="1540"/>
      <c r="E26" s="1540"/>
      <c r="F26" s="1540"/>
      <c r="G26" s="1540"/>
      <c r="H26" s="891">
        <f>H14+H16+H18+H20+H22</f>
        <v>0</v>
      </c>
      <c r="I26" s="877"/>
      <c r="J26" s="877"/>
      <c r="K26" s="877"/>
      <c r="L26" s="877"/>
      <c r="M26" s="877"/>
      <c r="N26" s="877"/>
    </row>
    <row r="27" spans="1:15" ht="18" customHeight="1">
      <c r="A27" s="1502"/>
      <c r="B27" s="1540"/>
      <c r="C27" s="1540"/>
      <c r="D27" s="1540"/>
      <c r="E27" s="1540"/>
      <c r="F27" s="1540"/>
      <c r="G27" s="1540"/>
      <c r="H27" s="892"/>
      <c r="I27" s="877"/>
      <c r="J27" s="877"/>
      <c r="K27" s="877"/>
      <c r="L27" s="877"/>
      <c r="M27" s="877"/>
      <c r="N27" s="877"/>
    </row>
    <row r="28" spans="1:15" ht="36.75" customHeight="1">
      <c r="A28" s="723"/>
      <c r="B28" s="1463"/>
      <c r="C28" s="1463"/>
      <c r="D28" s="1463"/>
      <c r="E28" s="1463"/>
      <c r="F28" s="1463"/>
      <c r="G28" s="1463"/>
      <c r="H28" s="1463"/>
      <c r="I28" s="1463"/>
      <c r="J28" s="1463"/>
      <c r="K28" s="1463"/>
      <c r="L28" s="1463"/>
      <c r="M28" s="1463"/>
      <c r="N28" s="1463"/>
    </row>
    <row r="29" spans="1:15" ht="20.25" customHeight="1">
      <c r="A29" s="724"/>
      <c r="B29" s="1464"/>
      <c r="C29" s="1464"/>
      <c r="D29" s="1464"/>
      <c r="E29" s="1464"/>
      <c r="F29" s="1464"/>
      <c r="G29" s="1464"/>
      <c r="H29" s="1464"/>
      <c r="I29" s="1464"/>
      <c r="J29" s="1464"/>
      <c r="K29" s="1464"/>
      <c r="L29" s="1464"/>
      <c r="M29" s="1464"/>
      <c r="N29" s="1464"/>
    </row>
    <row r="30" spans="1:15" ht="25.5" customHeight="1">
      <c r="A30" s="86" t="s">
        <v>355</v>
      </c>
      <c r="B30" s="703" t="str">
        <f>'Names of Bidder'!D27&amp;"-"&amp; 'Names of Bidder'!E27&amp;"-" &amp;'Names of Bidder'!F27</f>
        <v>--</v>
      </c>
      <c r="C30" s="86"/>
      <c r="D30" s="86"/>
      <c r="E30" s="86"/>
      <c r="F30" s="86"/>
      <c r="G30" s="865" t="s">
        <v>503</v>
      </c>
      <c r="H30" s="79" t="str">
        <f>IF('Names of Bidder'!D24=0, "", 'Names of Bidder'!D24)</f>
        <v/>
      </c>
      <c r="I30" s="80"/>
      <c r="J30" s="1425" t="s">
        <v>481</v>
      </c>
      <c r="K30" s="1425"/>
      <c r="L30" s="80"/>
      <c r="M30" s="80"/>
      <c r="N30" s="80"/>
    </row>
    <row r="31" spans="1:15" ht="22.5" customHeight="1">
      <c r="A31" s="86" t="s">
        <v>356</v>
      </c>
      <c r="B31" s="703" t="str">
        <f>IF('Names of Bidder'!D28=0, "", 'Names of Bidder'!D28)</f>
        <v/>
      </c>
      <c r="C31" s="86"/>
      <c r="D31" s="86"/>
      <c r="E31" s="86"/>
      <c r="F31" s="86"/>
      <c r="G31" s="865" t="s">
        <v>68</v>
      </c>
      <c r="H31" s="79" t="str">
        <f>IF('Names of Bidder'!D25=0, "", 'Names of Bidder'!D25)</f>
        <v/>
      </c>
      <c r="I31" s="80"/>
      <c r="J31" s="1425" t="s">
        <v>68</v>
      </c>
      <c r="K31" s="1425"/>
      <c r="L31" s="80"/>
      <c r="M31" s="80"/>
      <c r="N31" s="80"/>
    </row>
    <row r="32" spans="1:15" ht="33.6" customHeight="1">
      <c r="A32" s="82"/>
      <c r="B32" s="82"/>
      <c r="C32" s="82"/>
      <c r="D32" s="82"/>
      <c r="E32" s="82"/>
      <c r="F32" s="82"/>
      <c r="G32" s="82"/>
      <c r="H32" s="700"/>
      <c r="I32" s="83"/>
      <c r="J32" s="1425"/>
      <c r="K32" s="1425"/>
      <c r="L32" s="863"/>
      <c r="M32" s="863"/>
      <c r="N32" s="80"/>
      <c r="O32" s="80"/>
    </row>
    <row r="33" spans="1:15" ht="33.6" customHeight="1">
      <c r="A33" s="82"/>
      <c r="B33" s="82"/>
      <c r="C33" s="82"/>
      <c r="D33" s="82"/>
      <c r="E33" s="82"/>
      <c r="F33" s="82"/>
      <c r="G33" s="82"/>
      <c r="H33" s="700"/>
      <c r="I33" s="83"/>
      <c r="J33" s="82"/>
      <c r="K33" s="138"/>
      <c r="L33" s="138"/>
      <c r="M33" s="138"/>
      <c r="N33" s="80"/>
      <c r="O33" s="80"/>
    </row>
  </sheetData>
  <sheetProtection password="BDA2" sheet="1" objects="1" scenarios="1" formatColumns="0" formatRows="0" selectLockedCells="1"/>
  <customSheetViews>
    <customSheetView guid="{04CCBB1B-8E08-405D-997F-9DB281748FE5}" scale="80" showPageBreaks="1" showGridLines="0" printArea="1" hiddenColumns="1" view="pageBreakPreview" topLeftCell="A16">
      <selection activeCell="V30" sqref="V30"/>
      <pageMargins left="1.51" right="0.511811023622047" top="0.511811023622047" bottom="0.98425196850393704" header="0.31496062992126" footer="0.511811023622047"/>
      <pageSetup scale="71" orientation="portrait" r:id="rId1"/>
      <headerFooter alignWithMargins="0">
        <oddFooter>&amp;R&amp;"Book Antiqua,Bold"&amp;10Schedule-4/ Page &amp;P of &amp;N</oddFooter>
      </headerFooter>
    </customSheetView>
    <customSheetView guid="{CA0BDF05-75C5-45AD-A030-6FE0D90AD373}" scale="80" showPageBreaks="1" showGridLines="0" printArea="1" hiddenColumns="1" view="pageBreakPreview">
      <selection activeCell="H25" sqref="H25"/>
      <pageMargins left="1.51" right="0.511811023622047" top="0.511811023622047" bottom="0.98425196850393704" header="0.31496062992126" footer="0.511811023622047"/>
      <pageSetup scale="71" orientation="portrait" r:id="rId2"/>
      <headerFooter alignWithMargins="0">
        <oddFooter>&amp;R&amp;"Book Antiqua,Bold"&amp;10Schedule-4/ Page &amp;P of &amp;N</oddFooter>
      </headerFooter>
    </customSheetView>
    <customSheetView guid="{3E8555EC-9054-454F-8E44-0E03DB7149DC}" scale="80" showPageBreaks="1" showGridLines="0" printArea="1" hiddenColumns="1" view="pageBreakPreview" topLeftCell="A13">
      <selection activeCell="T24" sqref="T24"/>
      <pageMargins left="1.51" right="0.511811023622047" top="0.511811023622047" bottom="0.98425196850393704" header="0.31496062992126" footer="0.511811023622047"/>
      <pageSetup scale="71" orientation="portrait" r:id="rId3"/>
      <headerFooter alignWithMargins="0">
        <oddFooter>&amp;R&amp;"Book Antiqua,Bold"&amp;10Schedule-4/ Page &amp;P of &amp;N</oddFooter>
      </headerFooter>
    </customSheetView>
  </customSheetViews>
  <mergeCells count="22">
    <mergeCell ref="A4:N4"/>
    <mergeCell ref="A3:H3"/>
    <mergeCell ref="B16:G16"/>
    <mergeCell ref="B17:G17"/>
    <mergeCell ref="B19:G19"/>
    <mergeCell ref="B18:G18"/>
    <mergeCell ref="B13:G13"/>
    <mergeCell ref="B14:G14"/>
    <mergeCell ref="B15:G15"/>
    <mergeCell ref="B25:G25"/>
    <mergeCell ref="A26:A27"/>
    <mergeCell ref="B26:G27"/>
    <mergeCell ref="J32:K32"/>
    <mergeCell ref="B28:N28"/>
    <mergeCell ref="B29:N29"/>
    <mergeCell ref="J30:K30"/>
    <mergeCell ref="J31:K31"/>
    <mergeCell ref="B20:G20"/>
    <mergeCell ref="B21:G21"/>
    <mergeCell ref="B22:G22"/>
    <mergeCell ref="B23:G23"/>
    <mergeCell ref="B24:G24"/>
  </mergeCells>
  <pageMargins left="1.51" right="0.511811023622047" top="0.511811023622047" bottom="0.98425196850393704" header="0.31496062992126" footer="0.511811023622047"/>
  <pageSetup scale="71" orientation="portrait" r:id="rId4"/>
  <headerFooter alignWithMargins="0">
    <oddFooter>&amp;R&amp;"Book Antiqua,Bold"&amp;10Schedule-4/ Page &amp;P of &amp;N</oddFooter>
  </headerFooter>
  <drawing r:id="rId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indexed="11"/>
  </sheetPr>
  <dimension ref="A1:K33"/>
  <sheetViews>
    <sheetView showGridLines="0" view="pageBreakPreview" topLeftCell="A7" zoomScale="80" zoomScaleNormal="100" zoomScaleSheetLayoutView="80" workbookViewId="0">
      <selection activeCell="P25" sqref="P25"/>
    </sheetView>
  </sheetViews>
  <sheetFormatPr defaultRowHeight="13.5"/>
  <cols>
    <col min="1" max="6" width="11.375" style="89" customWidth="1"/>
    <col min="7" max="7" width="10.625" style="89" customWidth="1"/>
    <col min="8" max="8" width="31.625" style="704" customWidth="1"/>
    <col min="9" max="9" width="8.625" style="79" hidden="1" customWidth="1"/>
    <col min="10" max="11" width="9" style="80" hidden="1" customWidth="1"/>
    <col min="12" max="12" width="0" style="80" hidden="1" customWidth="1"/>
    <col min="13" max="16384" width="9" style="80"/>
  </cols>
  <sheetData>
    <row r="1" spans="1:11" ht="18" customHeight="1">
      <c r="A1" s="802" t="str">
        <f>Cover!B3</f>
        <v>CC-CS/950-ER1/GIS-3977/3/G4</v>
      </c>
      <c r="B1" s="802"/>
      <c r="C1" s="802"/>
      <c r="D1" s="802"/>
      <c r="E1" s="802"/>
      <c r="F1" s="802"/>
      <c r="G1" s="802"/>
      <c r="H1" s="78" t="s">
        <v>381</v>
      </c>
    </row>
    <row r="2" spans="1:11" ht="18" customHeight="1">
      <c r="A2" s="62"/>
      <c r="B2" s="62"/>
      <c r="C2" s="62"/>
      <c r="D2" s="62"/>
      <c r="E2" s="62"/>
      <c r="F2" s="62"/>
      <c r="G2" s="62"/>
      <c r="H2" s="700"/>
    </row>
    <row r="3" spans="1:11" ht="105" customHeight="1">
      <c r="A3" s="1541" t="str">
        <f>Cover!$B$2</f>
        <v xml:space="preserve">GIS Substation package – SS-28 for the Consultancy Services to BGCL for Augmentation of Bus Reactors &amp; ICT under Transmission System associated with BGCL Phase – IV, Part-II
</v>
      </c>
      <c r="B3" s="1541"/>
      <c r="C3" s="1541"/>
      <c r="D3" s="1541"/>
      <c r="E3" s="1541"/>
      <c r="F3" s="1541"/>
      <c r="G3" s="1541"/>
      <c r="H3" s="1541"/>
    </row>
    <row r="4" spans="1:11" ht="21.95" customHeight="1">
      <c r="A4" s="1456" t="s">
        <v>546</v>
      </c>
      <c r="B4" s="1456"/>
      <c r="C4" s="1456"/>
      <c r="D4" s="1456"/>
      <c r="E4" s="1456"/>
      <c r="F4" s="1456"/>
      <c r="G4" s="1456"/>
      <c r="H4" s="1456"/>
    </row>
    <row r="5" spans="1:11" ht="18" customHeight="1">
      <c r="A5" s="84"/>
      <c r="B5" s="84"/>
      <c r="C5" s="84"/>
      <c r="D5" s="84"/>
      <c r="E5" s="84"/>
      <c r="F5" s="84"/>
      <c r="G5" s="84"/>
      <c r="H5" s="85"/>
    </row>
    <row r="6" spans="1:11" ht="18" customHeight="1">
      <c r="A6" s="34" t="str">
        <f>'Sch-1'!A5</f>
        <v>Bidder’s Name and Address (Sole Bidder) :</v>
      </c>
      <c r="B6" s="34"/>
      <c r="C6" s="34"/>
      <c r="D6" s="34"/>
      <c r="E6" s="34"/>
      <c r="F6" s="34"/>
      <c r="G6" s="34"/>
      <c r="H6" s="894" t="s">
        <v>345</v>
      </c>
    </row>
    <row r="7" spans="1:11" ht="18.75" customHeight="1">
      <c r="A7" s="860" t="str">
        <f>'Sch-1'!A6</f>
        <v/>
      </c>
      <c r="B7" s="860"/>
      <c r="C7" s="860"/>
      <c r="D7" s="860"/>
      <c r="E7" s="860"/>
      <c r="F7" s="860"/>
      <c r="G7" s="860"/>
      <c r="H7" s="57" t="s">
        <v>544</v>
      </c>
    </row>
    <row r="8" spans="1:11" ht="18" customHeight="1">
      <c r="A8" s="63" t="s">
        <v>346</v>
      </c>
      <c r="B8" s="63"/>
      <c r="C8" s="861" t="str">
        <f>IF('Sch-1'!C7=0, "", 'Sch-1'!C7)</f>
        <v/>
      </c>
      <c r="D8" s="861"/>
      <c r="E8" s="861"/>
      <c r="F8" s="63"/>
      <c r="G8" s="63"/>
      <c r="H8" s="57" t="s">
        <v>349</v>
      </c>
    </row>
    <row r="9" spans="1:11" ht="18" customHeight="1">
      <c r="A9" s="63" t="s">
        <v>348</v>
      </c>
      <c r="B9" s="63"/>
      <c r="C9" s="861" t="str">
        <f>IF('Sch-1'!C8=0, "", 'Sch-1'!C8)</f>
        <v/>
      </c>
      <c r="D9" s="861"/>
      <c r="E9" s="861"/>
      <c r="F9" s="63"/>
      <c r="G9" s="63"/>
      <c r="H9" s="57" t="s">
        <v>350</v>
      </c>
    </row>
    <row r="10" spans="1:11" ht="18" customHeight="1">
      <c r="A10" s="64"/>
      <c r="B10" s="64"/>
      <c r="C10" s="861" t="str">
        <f>IF('Sch-1'!C9=0, "", 'Sch-1'!C9)</f>
        <v/>
      </c>
      <c r="D10" s="861"/>
      <c r="E10" s="861"/>
      <c r="F10" s="64"/>
      <c r="G10" s="64"/>
      <c r="H10" s="57" t="s">
        <v>250</v>
      </c>
    </row>
    <row r="11" spans="1:11" ht="18" customHeight="1">
      <c r="A11" s="64"/>
      <c r="B11" s="64"/>
      <c r="C11" s="861" t="str">
        <f>IF('Sch-1'!E10=0, "", 'Sch-1'!E10)</f>
        <v/>
      </c>
      <c r="D11" s="861"/>
      <c r="E11" s="861"/>
      <c r="F11" s="64"/>
      <c r="G11" s="64"/>
      <c r="H11" s="57" t="s">
        <v>351</v>
      </c>
    </row>
    <row r="12" spans="1:11" ht="18" customHeight="1">
      <c r="A12" s="64"/>
      <c r="B12" s="64"/>
      <c r="C12" s="64"/>
      <c r="D12" s="64"/>
      <c r="E12" s="64"/>
      <c r="F12" s="64"/>
      <c r="G12" s="64"/>
      <c r="H12" s="861"/>
    </row>
    <row r="13" spans="1:11" ht="18" customHeight="1">
      <c r="A13" s="884" t="s">
        <v>323</v>
      </c>
      <c r="B13" s="1497" t="s">
        <v>313</v>
      </c>
      <c r="C13" s="1497"/>
      <c r="D13" s="1497"/>
      <c r="E13" s="1497"/>
      <c r="F13" s="1497"/>
      <c r="G13" s="1497"/>
      <c r="H13" s="885" t="s">
        <v>325</v>
      </c>
    </row>
    <row r="14" spans="1:11" ht="18" customHeight="1">
      <c r="A14" s="886" t="s">
        <v>326</v>
      </c>
      <c r="B14" s="1537" t="s">
        <v>365</v>
      </c>
      <c r="C14" s="1537"/>
      <c r="D14" s="1537"/>
      <c r="E14" s="1537"/>
      <c r="F14" s="1537"/>
      <c r="G14" s="1537"/>
      <c r="H14" s="887">
        <f>K14</f>
        <v>0</v>
      </c>
      <c r="I14" s="79" t="e">
        <f>Discount!I32</f>
        <v>#DIV/0!</v>
      </c>
      <c r="J14" s="1008">
        <f>'Sch-6'!H14</f>
        <v>0</v>
      </c>
      <c r="K14" s="79">
        <f>IF(Discount!G15&amp;Discount!G16&amp;Discount!G18&amp;Discount!G19&amp;Discount!G20&amp;Discount!G21&amp;Discount!G22&amp;Discount!G24&amp;Discount!G25&amp;Discount!G26&amp;Discount!G27&amp;Discount!G28="",'Sch-6'!H14,'Sch-6 after discount'!I14*'Sch-6 after discount'!J14)</f>
        <v>0</v>
      </c>
    </row>
    <row r="15" spans="1:11" ht="42" customHeight="1">
      <c r="A15" s="866"/>
      <c r="B15" s="1538" t="s">
        <v>333</v>
      </c>
      <c r="C15" s="1538"/>
      <c r="D15" s="1538"/>
      <c r="E15" s="1538"/>
      <c r="F15" s="1538"/>
      <c r="G15" s="1538"/>
      <c r="H15" s="888"/>
    </row>
    <row r="16" spans="1:11" ht="18" customHeight="1">
      <c r="A16" s="886" t="s">
        <v>328</v>
      </c>
      <c r="B16" s="1537" t="s">
        <v>366</v>
      </c>
      <c r="C16" s="1537"/>
      <c r="D16" s="1537"/>
      <c r="E16" s="1537"/>
      <c r="F16" s="1537"/>
      <c r="G16" s="1537"/>
      <c r="H16" s="887">
        <f>K16</f>
        <v>0</v>
      </c>
      <c r="I16" s="79" t="e">
        <f>Discount!J32</f>
        <v>#DIV/0!</v>
      </c>
      <c r="J16" s="1008">
        <f>'Sch-6'!H16</f>
        <v>0</v>
      </c>
      <c r="K16" s="80">
        <f>IF(Discount!G15&amp;Discount!G16&amp;Discount!G18&amp;Discount!G19&amp;Discount!G20&amp;Discount!G21&amp;Discount!G22&amp;Discount!G24&amp;Discount!G25&amp;Discount!G26&amp;Discount!G27&amp;Discount!G28="",'Sch-6'!H16,'Sch-6 after discount'!I16*'Sch-6 after discount'!J16)</f>
        <v>0</v>
      </c>
    </row>
    <row r="17" spans="1:11" ht="41.25" customHeight="1">
      <c r="A17" s="866"/>
      <c r="B17" s="1539" t="s">
        <v>545</v>
      </c>
      <c r="C17" s="1538"/>
      <c r="D17" s="1538"/>
      <c r="E17" s="1538"/>
      <c r="F17" s="1538"/>
      <c r="G17" s="1538"/>
      <c r="H17" s="888"/>
    </row>
    <row r="18" spans="1:11" ht="18" customHeight="1">
      <c r="A18" s="886" t="s">
        <v>329</v>
      </c>
      <c r="B18" s="1511" t="s">
        <v>367</v>
      </c>
      <c r="C18" s="1521"/>
      <c r="D18" s="1521"/>
      <c r="E18" s="1521"/>
      <c r="F18" s="1521"/>
      <c r="G18" s="1512"/>
      <c r="H18" s="887">
        <f>K18</f>
        <v>0</v>
      </c>
      <c r="I18" s="79" t="e">
        <f>Discount!K32</f>
        <v>#DIV/0!</v>
      </c>
      <c r="J18" s="1008">
        <f>'Sch-6'!H18</f>
        <v>0</v>
      </c>
      <c r="K18" s="80">
        <f>IF(Discount!G15&amp;Discount!G16&amp;Discount!G18&amp;Discount!G19&amp;Discount!G20&amp;Discount!G21&amp;Discount!G22&amp;Discount!G24&amp;Discount!G25&amp;Discount!G26&amp;Discount!G27&amp;Discount!G28="",'Sch-6'!H18,'Sch-6 after discount'!I18*'Sch-6 after discount'!J18)</f>
        <v>0</v>
      </c>
    </row>
    <row r="19" spans="1:11" ht="31.5" customHeight="1">
      <c r="A19" s="866"/>
      <c r="B19" s="1538" t="s">
        <v>334</v>
      </c>
      <c r="C19" s="1538"/>
      <c r="D19" s="1538"/>
      <c r="E19" s="1538"/>
      <c r="F19" s="1538"/>
      <c r="G19" s="1538"/>
      <c r="H19" s="888"/>
    </row>
    <row r="20" spans="1:11" ht="18" customHeight="1">
      <c r="A20" s="886" t="s">
        <v>330</v>
      </c>
      <c r="B20" s="1537" t="s">
        <v>506</v>
      </c>
      <c r="C20" s="1537"/>
      <c r="D20" s="1537"/>
      <c r="E20" s="1537"/>
      <c r="F20" s="1537"/>
      <c r="G20" s="1537"/>
      <c r="H20" s="889"/>
      <c r="I20" s="79" t="e">
        <f>Discount!L32</f>
        <v>#DIV/0!</v>
      </c>
      <c r="J20" s="1008">
        <f>'Sch-6'!H20</f>
        <v>0</v>
      </c>
      <c r="K20" s="80">
        <f>IF(Discount!G15&amp;Discount!G16&amp;Discount!G18&amp;Discount!G19&amp;Discount!G20&amp;Discount!G21&amp;Discount!G22&amp;Discount!G24&amp;Discount!G25&amp;Discount!G26&amp;Discount!G27&amp;Discount!G28="",'Sch-6'!H20,'Sch-6 after discount'!I20*'Sch-6 after discount'!J20)</f>
        <v>0</v>
      </c>
    </row>
    <row r="21" spans="1:11" ht="32.25" customHeight="1">
      <c r="A21" s="866"/>
      <c r="B21" s="1538" t="s">
        <v>335</v>
      </c>
      <c r="C21" s="1538"/>
      <c r="D21" s="1538"/>
      <c r="E21" s="1538"/>
      <c r="F21" s="1538"/>
      <c r="G21" s="1538"/>
      <c r="H21" s="888"/>
    </row>
    <row r="22" spans="1:11" ht="18" customHeight="1">
      <c r="A22" s="886">
        <v>5</v>
      </c>
      <c r="B22" s="1537" t="s">
        <v>384</v>
      </c>
      <c r="C22" s="1537"/>
      <c r="D22" s="1537"/>
      <c r="E22" s="1537"/>
      <c r="F22" s="1537"/>
      <c r="G22" s="1537"/>
      <c r="H22" s="887">
        <f>'Sch-6'!H22</f>
        <v>0</v>
      </c>
    </row>
    <row r="23" spans="1:11" ht="33" customHeight="1">
      <c r="A23" s="866"/>
      <c r="B23" s="1538" t="s">
        <v>337</v>
      </c>
      <c r="C23" s="1538"/>
      <c r="D23" s="1538"/>
      <c r="E23" s="1538"/>
      <c r="F23" s="1538"/>
      <c r="G23" s="1538"/>
      <c r="H23" s="890"/>
    </row>
    <row r="24" spans="1:11" ht="18" customHeight="1">
      <c r="A24" s="886" t="s">
        <v>338</v>
      </c>
      <c r="B24" s="1537" t="s">
        <v>385</v>
      </c>
      <c r="C24" s="1537"/>
      <c r="D24" s="1537"/>
      <c r="E24" s="1537"/>
      <c r="F24" s="1537"/>
      <c r="G24" s="1537"/>
      <c r="H24" s="889"/>
      <c r="I24" s="79" t="e">
        <f>Discount!M32</f>
        <v>#DIV/0!</v>
      </c>
      <c r="J24" s="1008">
        <f>'Sch-6'!H24</f>
        <v>0</v>
      </c>
      <c r="K24" s="80">
        <f>IF(Discount!G15&amp;Discount!G16&amp;Discount!G18&amp;Discount!G19&amp;Discount!G20&amp;Discount!G21&amp;Discount!G22&amp;Discount!G24&amp;Discount!G25&amp;Discount!G26&amp;Discount!G27&amp;Discount!G28="",'Sch-6'!H24,'Sch-6 after discount'!I24*'Sch-6 after discount'!J24)</f>
        <v>0</v>
      </c>
    </row>
    <row r="25" spans="1:11" ht="54" customHeight="1">
      <c r="A25" s="866"/>
      <c r="B25" s="1538" t="s">
        <v>46</v>
      </c>
      <c r="C25" s="1538"/>
      <c r="D25" s="1538"/>
      <c r="E25" s="1538"/>
      <c r="F25" s="1538"/>
      <c r="G25" s="1538"/>
      <c r="H25" s="888"/>
    </row>
    <row r="26" spans="1:11" ht="18" customHeight="1">
      <c r="A26" s="1502"/>
      <c r="B26" s="1540" t="s">
        <v>339</v>
      </c>
      <c r="C26" s="1540"/>
      <c r="D26" s="1540"/>
      <c r="E26" s="1540"/>
      <c r="F26" s="1540"/>
      <c r="G26" s="1540"/>
      <c r="H26" s="891">
        <f>H14+H16+H18+H20+H22</f>
        <v>0</v>
      </c>
    </row>
    <row r="27" spans="1:11" ht="18" customHeight="1">
      <c r="A27" s="1502"/>
      <c r="B27" s="1540"/>
      <c r="C27" s="1540"/>
      <c r="D27" s="1540"/>
      <c r="E27" s="1540"/>
      <c r="F27" s="1540"/>
      <c r="G27" s="1540"/>
      <c r="H27" s="892"/>
    </row>
    <row r="28" spans="1:11" ht="36.75" customHeight="1">
      <c r="A28" s="723"/>
      <c r="B28" s="1463"/>
      <c r="C28" s="1463"/>
      <c r="D28" s="1463"/>
      <c r="E28" s="1463"/>
      <c r="F28" s="1463"/>
      <c r="G28" s="1463"/>
      <c r="H28" s="1463"/>
    </row>
    <row r="29" spans="1:11" ht="20.25" customHeight="1">
      <c r="A29" s="724"/>
      <c r="B29" s="1464"/>
      <c r="C29" s="1464"/>
      <c r="D29" s="1464"/>
      <c r="E29" s="1464"/>
      <c r="F29" s="1464"/>
      <c r="G29" s="1464"/>
      <c r="H29" s="1464"/>
    </row>
    <row r="30" spans="1:11" ht="25.5" customHeight="1">
      <c r="A30" s="86" t="s">
        <v>355</v>
      </c>
      <c r="B30" s="703" t="str">
        <f>'Names of Bidder'!D27&amp;"-"&amp; 'Names of Bidder'!E27&amp;"-" &amp;'Names of Bidder'!F27</f>
        <v>--</v>
      </c>
      <c r="C30" s="86"/>
      <c r="D30" s="86"/>
      <c r="E30" s="86"/>
      <c r="F30" s="1446" t="s">
        <v>503</v>
      </c>
      <c r="G30" s="1446"/>
      <c r="H30" s="79" t="str">
        <f>IF('Names of Bidder'!D24=0, "", 'Names of Bidder'!D24)</f>
        <v/>
      </c>
    </row>
    <row r="31" spans="1:11" ht="22.5" customHeight="1">
      <c r="A31" s="86" t="s">
        <v>356</v>
      </c>
      <c r="B31" s="703" t="str">
        <f>IF('Names of Bidder'!D28=0, "", 'Names of Bidder'!D28)</f>
        <v/>
      </c>
      <c r="C31" s="86"/>
      <c r="D31" s="86"/>
      <c r="E31" s="86"/>
      <c r="F31" s="1446" t="s">
        <v>68</v>
      </c>
      <c r="G31" s="1446"/>
      <c r="H31" s="79" t="str">
        <f>IF('Names of Bidder'!D25=0, "", 'Names of Bidder'!D25)</f>
        <v/>
      </c>
    </row>
    <row r="32" spans="1:11" ht="33.6" customHeight="1">
      <c r="A32" s="82"/>
      <c r="B32" s="82"/>
      <c r="C32" s="82"/>
      <c r="D32" s="82"/>
      <c r="E32" s="82"/>
      <c r="F32" s="82"/>
      <c r="G32" s="82"/>
      <c r="H32" s="700"/>
      <c r="I32" s="80"/>
    </row>
    <row r="33" spans="1:9" ht="33.6" customHeight="1">
      <c r="A33" s="82"/>
      <c r="B33" s="82"/>
      <c r="C33" s="82"/>
      <c r="D33" s="82"/>
      <c r="E33" s="82"/>
      <c r="F33" s="82"/>
      <c r="G33" s="82"/>
      <c r="H33" s="700"/>
      <c r="I33" s="80"/>
    </row>
  </sheetData>
  <sheetProtection password="BDA2" sheet="1" objects="1" scenarios="1" formatColumns="0" formatRows="0" selectLockedCells="1"/>
  <customSheetViews>
    <customSheetView guid="{04CCBB1B-8E08-405D-997F-9DB281748FE5}" scale="80" showPageBreaks="1" showGridLines="0" printArea="1" hiddenColumns="1" view="pageBreakPreview" topLeftCell="A7">
      <selection activeCell="P25" sqref="P25"/>
      <pageMargins left="1.51" right="0.511811023622047" top="0.511811023622047" bottom="0.98425196850393704" header="0.31496062992126" footer="0.511811023622047"/>
      <pageSetup scale="65" orientation="portrait" r:id="rId1"/>
      <headerFooter alignWithMargins="0">
        <oddFooter>&amp;R&amp;"Book Antiqua,Bold"&amp;10Schedule-4/ Page &amp;P of &amp;N</oddFooter>
      </headerFooter>
    </customSheetView>
    <customSheetView guid="{CA0BDF05-75C5-45AD-A030-6FE0D90AD373}" scale="80" showPageBreaks="1" showGridLines="0" printArea="1" hiddenColumns="1" view="pageBreakPreview" topLeftCell="A10">
      <selection activeCell="I1" sqref="I1:L1048576"/>
      <pageMargins left="1.51" right="0.511811023622047" top="0.511811023622047" bottom="0.98425196850393704" header="0.31496062992126" footer="0.511811023622047"/>
      <pageSetup scale="65" orientation="portrait" r:id="rId2"/>
      <headerFooter alignWithMargins="0">
        <oddFooter>&amp;R&amp;"Book Antiqua,Bold"&amp;10Schedule-4/ Page &amp;P of &amp;N</oddFooter>
      </headerFooter>
    </customSheetView>
    <customSheetView guid="{3E8555EC-9054-454F-8E44-0E03DB7149DC}" scale="80" showPageBreaks="1" showGridLines="0" printArea="1" hiddenColumns="1" view="pageBreakPreview" topLeftCell="A22">
      <selection activeCell="H14" sqref="H14"/>
      <pageMargins left="1.51" right="0.511811023622047" top="0.511811023622047" bottom="0.98425196850393704" header="0.31496062992126" footer="0.511811023622047"/>
      <pageSetup scale="65" orientation="portrait" r:id="rId3"/>
      <headerFooter alignWithMargins="0">
        <oddFooter>&amp;R&amp;"Book Antiqua,Bold"&amp;10Schedule-4/ Page &amp;P of &amp;N</oddFooter>
      </headerFooter>
    </customSheetView>
  </customSheetViews>
  <mergeCells count="21">
    <mergeCell ref="A3:H3"/>
    <mergeCell ref="A4:H4"/>
    <mergeCell ref="B13:G13"/>
    <mergeCell ref="B14:G14"/>
    <mergeCell ref="B15:G15"/>
    <mergeCell ref="A26:A27"/>
    <mergeCell ref="B26:G27"/>
    <mergeCell ref="B28:H28"/>
    <mergeCell ref="B22:G22"/>
    <mergeCell ref="B16:G16"/>
    <mergeCell ref="B17:G17"/>
    <mergeCell ref="B18:G18"/>
    <mergeCell ref="B19:G19"/>
    <mergeCell ref="B20:G20"/>
    <mergeCell ref="B21:G21"/>
    <mergeCell ref="F30:G30"/>
    <mergeCell ref="F31:G31"/>
    <mergeCell ref="B29:H29"/>
    <mergeCell ref="B23:G23"/>
    <mergeCell ref="B24:G24"/>
    <mergeCell ref="B25:G25"/>
  </mergeCells>
  <pageMargins left="1.51" right="0.511811023622047" top="0.511811023622047" bottom="0.98425196850393704" header="0.31496062992126" footer="0.511811023622047"/>
  <pageSetup scale="65" orientation="portrait" r:id="rId4"/>
  <headerFooter alignWithMargins="0">
    <oddFooter>&amp;R&amp;"Book Antiqua,Bold"&amp;10Schedule-4/ Page &amp;P of &amp;N</oddFooter>
  </headerFooter>
  <drawing r:id="rId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indexed="53"/>
  </sheetPr>
  <dimension ref="A1:BB225"/>
  <sheetViews>
    <sheetView view="pageBreakPreview" zoomScale="80" zoomScaleNormal="100" zoomScaleSheetLayoutView="80" workbookViewId="0">
      <selection activeCell="J28" sqref="J28:P28"/>
    </sheetView>
  </sheetViews>
  <sheetFormatPr defaultRowHeight="16.5"/>
  <cols>
    <col min="1" max="1" width="4.125" style="384" customWidth="1"/>
    <col min="2" max="2" width="11.375" style="384" customWidth="1"/>
    <col min="3" max="3" width="7.5" style="384" customWidth="1"/>
    <col min="4" max="4" width="12.625" style="384" customWidth="1"/>
    <col min="5" max="5" width="10.75" style="384" customWidth="1"/>
    <col min="6" max="6" width="7.5" style="384" customWidth="1"/>
    <col min="7" max="7" width="17.25" style="384" customWidth="1"/>
    <col min="8" max="8" width="12.375" style="384" customWidth="1"/>
    <col min="9" max="9" width="16.25" style="384" customWidth="1"/>
    <col min="10" max="10" width="40.625" style="384" customWidth="1"/>
    <col min="11" max="12" width="10.75" style="384" customWidth="1"/>
    <col min="13" max="13" width="18.25" style="384" customWidth="1"/>
    <col min="14" max="14" width="10.25" style="385" hidden="1" customWidth="1"/>
    <col min="15" max="15" width="15.625" style="385" customWidth="1"/>
    <col min="16" max="16" width="5.25" style="385" hidden="1" customWidth="1"/>
    <col min="17" max="17" width="10.75" style="227" hidden="1" customWidth="1"/>
    <col min="18" max="18" width="0.125" style="712" hidden="1" customWidth="1"/>
    <col min="19" max="21" width="0" style="712" hidden="1" customWidth="1"/>
    <col min="22" max="28" width="0" style="713" hidden="1" customWidth="1"/>
    <col min="29" max="38" width="9" style="713"/>
    <col min="39" max="39" width="0" style="186" hidden="1" customWidth="1"/>
    <col min="40" max="40" width="13.875" style="186" hidden="1" customWidth="1"/>
    <col min="41" max="41" width="13.625" style="186" hidden="1" customWidth="1"/>
    <col min="42" max="42" width="21.375" style="713" hidden="1" customWidth="1"/>
    <col min="43" max="43" width="12" style="713" hidden="1" customWidth="1"/>
    <col min="44" max="45" width="0" style="713" hidden="1" customWidth="1"/>
    <col min="46" max="50" width="9" style="713"/>
    <col min="51" max="54" width="9" style="714"/>
    <col min="55" max="16384" width="9" style="715"/>
  </cols>
  <sheetData>
    <row r="1" spans="1:54" ht="18" customHeight="1">
      <c r="A1" s="74" t="str">
        <f>Cover!B3</f>
        <v>CC-CS/950-ER1/GIS-3977/3/G4</v>
      </c>
      <c r="B1" s="74"/>
      <c r="C1" s="74"/>
      <c r="D1" s="74"/>
      <c r="E1" s="74"/>
      <c r="F1" s="74"/>
      <c r="G1" s="74"/>
      <c r="H1" s="74"/>
      <c r="I1" s="74"/>
      <c r="J1" s="74"/>
      <c r="K1" s="74"/>
      <c r="L1" s="74"/>
      <c r="M1" s="74"/>
      <c r="N1" s="76"/>
      <c r="O1" s="1542" t="s">
        <v>398</v>
      </c>
      <c r="P1" s="1542"/>
    </row>
    <row r="2" spans="1:54" ht="9" customHeight="1">
      <c r="A2" s="378"/>
      <c r="B2" s="378"/>
      <c r="C2" s="378"/>
      <c r="D2" s="378"/>
      <c r="E2" s="378"/>
      <c r="F2" s="378"/>
      <c r="G2" s="378"/>
      <c r="H2" s="378"/>
      <c r="I2" s="378"/>
      <c r="J2" s="378"/>
      <c r="K2" s="378"/>
      <c r="L2" s="378"/>
      <c r="M2" s="378"/>
      <c r="N2" s="380"/>
      <c r="O2" s="380"/>
      <c r="P2" s="380"/>
    </row>
    <row r="3" spans="1:54" ht="91.5" customHeight="1">
      <c r="A3" s="1554" t="str">
        <f>Cover!$B$2</f>
        <v xml:space="preserve">GIS Substation package – SS-28 for the Consultancy Services to BGCL for Augmentation of Bus Reactors &amp; ICT under Transmission System associated with BGCL Phase – IV, Part-II
</v>
      </c>
      <c r="B3" s="1554"/>
      <c r="C3" s="1554"/>
      <c r="D3" s="1554"/>
      <c r="E3" s="1554"/>
      <c r="F3" s="1554"/>
      <c r="G3" s="1554"/>
      <c r="H3" s="1554"/>
      <c r="I3" s="1554"/>
      <c r="J3" s="1554"/>
      <c r="K3" s="1554"/>
      <c r="L3" s="1554"/>
      <c r="M3" s="1554"/>
      <c r="N3" s="1554"/>
      <c r="O3" s="1554"/>
      <c r="P3" s="1554"/>
      <c r="AM3" s="193" t="s">
        <v>287</v>
      </c>
      <c r="AO3" s="183">
        <f>IF(ISERROR(#REF!/(#REF!+#REF!+#REF!)),0,#REF!/(#REF! +#REF!+#REF!))</f>
        <v>0</v>
      </c>
    </row>
    <row r="4" spans="1:54" ht="21.95" customHeight="1">
      <c r="A4" s="1456" t="s">
        <v>429</v>
      </c>
      <c r="B4" s="1456"/>
      <c r="C4" s="1456"/>
      <c r="D4" s="1456"/>
      <c r="E4" s="1456"/>
      <c r="F4" s="1456"/>
      <c r="G4" s="1456"/>
      <c r="H4" s="1456"/>
      <c r="I4" s="1456"/>
      <c r="J4" s="1456"/>
      <c r="K4" s="1456"/>
      <c r="L4" s="1456"/>
      <c r="M4" s="1456"/>
      <c r="N4" s="1456"/>
      <c r="O4" s="1456"/>
      <c r="P4" s="1456"/>
      <c r="AM4" s="193" t="s">
        <v>288</v>
      </c>
      <c r="AO4" s="183" t="e">
        <f>#REF!</f>
        <v>#REF!</v>
      </c>
    </row>
    <row r="5" spans="1:54" ht="18.600000000000001" customHeight="1">
      <c r="A5" s="66"/>
      <c r="B5" s="66"/>
      <c r="C5" s="66"/>
      <c r="D5" s="66"/>
      <c r="E5" s="66"/>
      <c r="F5" s="66"/>
      <c r="G5" s="66"/>
      <c r="H5" s="66"/>
      <c r="I5" s="66"/>
      <c r="J5" s="66"/>
      <c r="K5" s="66"/>
      <c r="L5" s="66"/>
      <c r="M5" s="66"/>
      <c r="N5" s="93"/>
      <c r="O5" s="93"/>
      <c r="P5" s="93"/>
      <c r="AM5" s="193" t="s">
        <v>295</v>
      </c>
      <c r="AO5" s="183">
        <f>IF(ISERROR(#REF!/#REF!),0,#REF! /#REF!)</f>
        <v>0</v>
      </c>
    </row>
    <row r="6" spans="1:54" ht="16.5" customHeight="1">
      <c r="A6" s="34" t="str">
        <f>'Sch-1'!A5</f>
        <v>Bidder’s Name and Address (Sole Bidder) :</v>
      </c>
      <c r="B6" s="66"/>
      <c r="C6" s="66"/>
      <c r="D6" s="66"/>
      <c r="E6" s="66"/>
      <c r="F6" s="66"/>
      <c r="G6" s="66"/>
      <c r="H6" s="66"/>
      <c r="I6" s="66"/>
      <c r="J6" s="1239"/>
      <c r="K6" s="1239"/>
      <c r="L6" s="62" t="s">
        <v>345</v>
      </c>
      <c r="M6" s="1239"/>
      <c r="N6" s="43"/>
      <c r="P6" s="62"/>
      <c r="Q6" s="228"/>
      <c r="AM6" s="193" t="s">
        <v>296</v>
      </c>
      <c r="AO6" s="183" t="e">
        <f>#REF!</f>
        <v>#REF!</v>
      </c>
    </row>
    <row r="7" spans="1:54" ht="15" customHeight="1">
      <c r="A7" s="545" t="str">
        <f>'Sch-1'!A6</f>
        <v/>
      </c>
      <c r="B7" s="545"/>
      <c r="C7" s="545"/>
      <c r="D7" s="545"/>
      <c r="E7" s="545"/>
      <c r="F7" s="545"/>
      <c r="G7" s="545"/>
      <c r="H7" s="545"/>
      <c r="I7" s="545"/>
      <c r="J7" s="545"/>
      <c r="K7" s="545"/>
      <c r="L7" s="369" t="s">
        <v>544</v>
      </c>
      <c r="M7" s="545"/>
      <c r="N7" s="1047"/>
      <c r="P7" s="369"/>
      <c r="Q7" s="228"/>
      <c r="AM7" s="193" t="s">
        <v>291</v>
      </c>
      <c r="AO7" s="183" t="e">
        <f>SUM(AO3:AO6)</f>
        <v>#REF!</v>
      </c>
    </row>
    <row r="8" spans="1:54" ht="15.75" customHeight="1">
      <c r="A8" s="716" t="s">
        <v>361</v>
      </c>
      <c r="B8" s="1240"/>
      <c r="C8" s="1546" t="str">
        <f>IF('Sch-1'!C7=0, "", 'Sch-1'!C7)</f>
        <v/>
      </c>
      <c r="D8" s="1546"/>
      <c r="E8" s="1546"/>
      <c r="F8" s="1546"/>
      <c r="G8" s="1240"/>
      <c r="H8" s="1240"/>
      <c r="I8" s="1240"/>
      <c r="L8" s="369" t="s">
        <v>349</v>
      </c>
      <c r="N8" s="1043"/>
      <c r="P8" s="369"/>
      <c r="Q8" s="228"/>
    </row>
    <row r="9" spans="1:54" ht="15.75" customHeight="1">
      <c r="A9" s="716" t="s">
        <v>362</v>
      </c>
      <c r="B9" s="1240"/>
      <c r="C9" s="1546" t="str">
        <f>IF('Sch-1'!C8=0, "", 'Sch-1'!C8)</f>
        <v/>
      </c>
      <c r="D9" s="1546"/>
      <c r="E9" s="1546"/>
      <c r="F9" s="1546"/>
      <c r="G9" s="1240"/>
      <c r="H9" s="1240"/>
      <c r="I9" s="1240"/>
      <c r="L9" s="369" t="s">
        <v>350</v>
      </c>
      <c r="N9" s="1043"/>
      <c r="P9" s="369"/>
      <c r="Q9" s="228"/>
    </row>
    <row r="10" spans="1:54" ht="15.75" customHeight="1">
      <c r="A10" s="717"/>
      <c r="B10" s="1042"/>
      <c r="C10" s="1545" t="str">
        <f>IF('Sch-1'!C9=0, "", 'Sch-1'!C9)</f>
        <v/>
      </c>
      <c r="D10" s="1545"/>
      <c r="E10" s="1545"/>
      <c r="F10" s="1545"/>
      <c r="G10" s="1042"/>
      <c r="H10" s="1042"/>
      <c r="I10" s="1042"/>
      <c r="L10" s="369" t="s">
        <v>250</v>
      </c>
      <c r="N10" s="1042"/>
      <c r="P10" s="369"/>
      <c r="Q10" s="228"/>
      <c r="AM10" s="193" t="s">
        <v>246</v>
      </c>
      <c r="AO10" s="195" t="e">
        <f>'Sch-1'!#REF!</f>
        <v>#REF!</v>
      </c>
    </row>
    <row r="11" spans="1:54" ht="15.75" customHeight="1">
      <c r="A11" s="717"/>
      <c r="B11" s="1042"/>
      <c r="C11" s="1545" t="str">
        <f>IF('Sch-1'!E10=0, "", 'Sch-1'!E10)</f>
        <v/>
      </c>
      <c r="D11" s="1545"/>
      <c r="E11" s="1545"/>
      <c r="F11" s="1545"/>
      <c r="G11" s="1042"/>
      <c r="H11" s="1042"/>
      <c r="I11" s="1042"/>
      <c r="L11" s="369" t="s">
        <v>351</v>
      </c>
      <c r="N11" s="1042"/>
      <c r="P11" s="369"/>
      <c r="Q11" s="228"/>
      <c r="AM11" s="193"/>
      <c r="AO11" s="183"/>
    </row>
    <row r="12" spans="1:54" ht="15.75" customHeight="1">
      <c r="A12" s="717"/>
      <c r="B12" s="1042"/>
      <c r="C12" s="1042"/>
      <c r="D12" s="1042"/>
      <c r="E12" s="1042"/>
      <c r="F12" s="1042"/>
      <c r="G12" s="1042"/>
      <c r="H12" s="1042"/>
      <c r="I12" s="1042"/>
      <c r="J12" s="1042"/>
      <c r="K12" s="1042"/>
      <c r="L12" s="1042"/>
      <c r="M12" s="1042"/>
      <c r="N12" s="1042"/>
      <c r="O12" s="1042"/>
      <c r="P12" s="1042"/>
      <c r="Q12" s="228"/>
      <c r="AM12" s="193"/>
      <c r="AO12" s="183"/>
    </row>
    <row r="13" spans="1:54" s="1215" customFormat="1" ht="24.75" customHeight="1">
      <c r="A13" s="1547" t="s">
        <v>501</v>
      </c>
      <c r="B13" s="1548"/>
      <c r="C13" s="1548"/>
      <c r="D13" s="1548"/>
      <c r="E13" s="1548"/>
      <c r="F13" s="1548"/>
      <c r="G13" s="1548"/>
      <c r="H13" s="1548"/>
      <c r="I13" s="1548"/>
      <c r="J13" s="1548"/>
      <c r="K13" s="1548"/>
      <c r="L13" s="1548"/>
      <c r="M13" s="1548"/>
      <c r="N13" s="1548"/>
      <c r="O13" s="1548"/>
      <c r="P13" s="1548"/>
      <c r="Q13" s="1214"/>
      <c r="V13" s="1216"/>
      <c r="W13" s="1216"/>
      <c r="X13" s="1216"/>
      <c r="Y13" s="1216"/>
      <c r="Z13" s="1216"/>
      <c r="AA13" s="1216"/>
      <c r="AB13" s="1216"/>
      <c r="AC13" s="1216"/>
      <c r="AD13" s="1216"/>
      <c r="AE13" s="1216"/>
      <c r="AF13" s="1216"/>
      <c r="AG13" s="1216"/>
      <c r="AH13" s="1216"/>
      <c r="AI13" s="1216"/>
      <c r="AJ13" s="1216"/>
      <c r="AK13" s="1216"/>
      <c r="AL13" s="1216"/>
      <c r="AM13" s="1217"/>
      <c r="AN13" s="1217"/>
      <c r="AO13" s="1217"/>
      <c r="AP13" s="1217"/>
      <c r="AQ13" s="1216"/>
      <c r="AR13" s="1216"/>
      <c r="AS13" s="1216"/>
      <c r="AT13" s="1216"/>
      <c r="AU13" s="1216"/>
      <c r="AV13" s="1216"/>
      <c r="AW13" s="1216"/>
      <c r="AX13" s="1216"/>
      <c r="AY13" s="1216"/>
      <c r="AZ13" s="1216"/>
      <c r="BA13" s="1216"/>
      <c r="BB13" s="1216"/>
    </row>
    <row r="14" spans="1:54" s="712" customFormat="1" ht="16.5" customHeight="1">
      <c r="A14" s="824"/>
      <c r="B14" s="92"/>
      <c r="C14" s="92"/>
      <c r="D14" s="92"/>
      <c r="E14" s="92"/>
      <c r="F14" s="92"/>
      <c r="G14" s="92"/>
      <c r="H14" s="92"/>
      <c r="I14" s="92"/>
      <c r="J14" s="92"/>
      <c r="K14" s="92"/>
      <c r="L14" s="92"/>
      <c r="M14" s="824" t="s">
        <v>236</v>
      </c>
      <c r="N14" s="92"/>
      <c r="P14" s="824"/>
      <c r="Q14" s="227"/>
      <c r="V14" s="713"/>
      <c r="W14" s="713"/>
      <c r="X14" s="713"/>
      <c r="Y14" s="713"/>
      <c r="Z14" s="713"/>
      <c r="AA14" s="713"/>
      <c r="AB14" s="713"/>
      <c r="AC14" s="713"/>
      <c r="AD14" s="713"/>
      <c r="AE14" s="713"/>
      <c r="AF14" s="713"/>
      <c r="AG14" s="713"/>
      <c r="AH14" s="713"/>
      <c r="AI14" s="713"/>
      <c r="AJ14" s="713"/>
      <c r="AK14" s="713"/>
      <c r="AL14" s="713"/>
      <c r="AM14" s="186"/>
      <c r="AN14" s="186"/>
      <c r="AO14" s="186"/>
      <c r="AP14" s="186"/>
      <c r="AQ14" s="713"/>
      <c r="AR14" s="713"/>
      <c r="AS14" s="713"/>
      <c r="AT14" s="713"/>
      <c r="AU14" s="713"/>
      <c r="AV14" s="713"/>
      <c r="AW14" s="713"/>
      <c r="AX14" s="713"/>
      <c r="AY14" s="713"/>
      <c r="AZ14" s="713"/>
      <c r="BA14" s="713"/>
      <c r="BB14" s="713"/>
    </row>
    <row r="15" spans="1:54" s="1223" customFormat="1" ht="94.5">
      <c r="A15" s="1218" t="s">
        <v>323</v>
      </c>
      <c r="B15" s="1219" t="s">
        <v>490</v>
      </c>
      <c r="C15" s="1218" t="s">
        <v>500</v>
      </c>
      <c r="D15" s="1058" t="s">
        <v>491</v>
      </c>
      <c r="E15" s="1058" t="s">
        <v>502</v>
      </c>
      <c r="F15" s="1058" t="s">
        <v>520</v>
      </c>
      <c r="G15" s="1057" t="s">
        <v>525</v>
      </c>
      <c r="H15" s="1057" t="s">
        <v>526</v>
      </c>
      <c r="I15" s="1057" t="s">
        <v>527</v>
      </c>
      <c r="J15" s="1219" t="s">
        <v>318</v>
      </c>
      <c r="K15" s="1219" t="s">
        <v>299</v>
      </c>
      <c r="L15" s="1219" t="s">
        <v>300</v>
      </c>
      <c r="M15" s="1220" t="s">
        <v>512</v>
      </c>
      <c r="N15" s="1219" t="s">
        <v>20</v>
      </c>
      <c r="O15" s="1220" t="s">
        <v>511</v>
      </c>
      <c r="P15" s="1221"/>
      <c r="Q15" s="1222"/>
      <c r="V15" s="1224"/>
      <c r="W15" s="1224"/>
      <c r="X15" s="1224"/>
      <c r="Y15" s="1224"/>
      <c r="Z15" s="1224"/>
      <c r="AA15" s="1224"/>
      <c r="AB15" s="1224"/>
      <c r="AC15" s="1224"/>
      <c r="AD15" s="1224"/>
      <c r="AE15" s="1224"/>
      <c r="AF15" s="1224"/>
      <c r="AG15" s="1224"/>
      <c r="AH15" s="1224"/>
      <c r="AI15" s="1224"/>
      <c r="AJ15" s="1224"/>
      <c r="AK15" s="1224"/>
      <c r="AL15" s="1224"/>
      <c r="AM15" s="1225"/>
      <c r="AN15" s="1225"/>
      <c r="AO15" s="1225"/>
      <c r="AP15" s="1225"/>
      <c r="AQ15" s="1224"/>
      <c r="AR15" s="1224"/>
      <c r="AS15" s="1224"/>
      <c r="AT15" s="1224"/>
      <c r="AU15" s="1224"/>
      <c r="AV15" s="1224"/>
      <c r="AW15" s="1224"/>
      <c r="AX15" s="1224"/>
      <c r="AY15" s="1224"/>
      <c r="AZ15" s="1224"/>
      <c r="BA15" s="1224"/>
      <c r="BB15" s="1224"/>
    </row>
    <row r="16" spans="1:54" s="1227" customFormat="1" ht="17.25" customHeight="1">
      <c r="A16" s="1196">
        <v>1</v>
      </c>
      <c r="B16" s="1197">
        <v>2</v>
      </c>
      <c r="C16" s="1197">
        <v>3</v>
      </c>
      <c r="D16" s="1197">
        <v>4</v>
      </c>
      <c r="E16" s="1197">
        <v>5</v>
      </c>
      <c r="F16" s="1197">
        <v>6</v>
      </c>
      <c r="G16" s="1197">
        <v>7</v>
      </c>
      <c r="H16" s="1197">
        <v>8</v>
      </c>
      <c r="I16" s="1197">
        <v>9</v>
      </c>
      <c r="J16" s="1197">
        <v>10</v>
      </c>
      <c r="K16" s="1197">
        <v>11</v>
      </c>
      <c r="L16" s="1197">
        <v>12</v>
      </c>
      <c r="M16" s="1196">
        <v>13</v>
      </c>
      <c r="N16" s="1196">
        <v>3</v>
      </c>
      <c r="O16" s="1196" t="s">
        <v>606</v>
      </c>
      <c r="P16" s="1196">
        <v>5</v>
      </c>
      <c r="Q16" s="1226"/>
      <c r="V16" s="1228"/>
      <c r="W16" s="1228"/>
      <c r="X16" s="1228"/>
      <c r="Y16" s="1228"/>
      <c r="Z16" s="1228"/>
      <c r="AA16" s="1228"/>
      <c r="AB16" s="1228"/>
      <c r="AC16" s="1228"/>
      <c r="AD16" s="1228"/>
      <c r="AE16" s="1228"/>
      <c r="AF16" s="1228"/>
      <c r="AG16" s="1228"/>
      <c r="AH16" s="1228"/>
      <c r="AI16" s="1228"/>
      <c r="AJ16" s="1228"/>
      <c r="AK16" s="1228"/>
      <c r="AL16" s="1228"/>
      <c r="AM16" s="1229"/>
      <c r="AN16" s="1229"/>
      <c r="AO16" s="1229"/>
      <c r="AP16" s="1229"/>
      <c r="AQ16" s="1228"/>
      <c r="AR16" s="1228"/>
      <c r="AS16" s="1228"/>
      <c r="AT16" s="1228"/>
      <c r="AU16" s="1228"/>
      <c r="AV16" s="1228"/>
      <c r="AW16" s="1228"/>
      <c r="AX16" s="1228"/>
      <c r="AY16" s="1228"/>
      <c r="AZ16" s="1228"/>
      <c r="BA16" s="1228"/>
      <c r="BB16" s="1228"/>
    </row>
    <row r="17" spans="1:54" s="1230" customFormat="1" ht="27" customHeight="1">
      <c r="A17" s="1231"/>
      <c r="B17" s="1555"/>
      <c r="C17" s="1556"/>
      <c r="D17" s="1556"/>
      <c r="E17" s="1557"/>
      <c r="F17" s="1232"/>
      <c r="G17" s="1232"/>
      <c r="H17" s="1232"/>
      <c r="I17" s="1232"/>
      <c r="J17" s="1233"/>
      <c r="K17" s="1234"/>
      <c r="L17" s="1234"/>
      <c r="M17" s="1235"/>
      <c r="N17" s="1234"/>
      <c r="O17" s="1234"/>
      <c r="P17" s="1236"/>
      <c r="Q17" s="1230" t="s">
        <v>609</v>
      </c>
      <c r="V17" s="1237"/>
      <c r="W17" s="1237"/>
      <c r="X17" s="1237"/>
      <c r="Y17" s="1237"/>
      <c r="Z17" s="1237"/>
      <c r="AA17" s="1237"/>
      <c r="AB17" s="1237"/>
      <c r="AC17" s="1237"/>
      <c r="AD17" s="1237"/>
      <c r="AE17" s="1237"/>
      <c r="AF17" s="1237"/>
      <c r="AG17" s="1237"/>
      <c r="AH17" s="1237"/>
      <c r="AI17" s="1237"/>
      <c r="AJ17" s="1237"/>
      <c r="AK17" s="1237"/>
      <c r="AL17" s="1237"/>
      <c r="AM17" s="1238"/>
      <c r="AN17" s="1238"/>
      <c r="AO17" s="1238"/>
      <c r="AP17" s="1238"/>
      <c r="AQ17" s="1237"/>
      <c r="AR17" s="1237"/>
      <c r="AS17" s="1237"/>
      <c r="AT17" s="1237"/>
      <c r="AU17" s="1237"/>
      <c r="AV17" s="1237"/>
      <c r="AW17" s="1237"/>
      <c r="AX17" s="1237"/>
      <c r="AY17" s="1237"/>
      <c r="AZ17" s="1237"/>
      <c r="BA17" s="1237"/>
      <c r="BB17" s="1237"/>
    </row>
    <row r="18" spans="1:54" ht="32.25" customHeight="1">
      <c r="A18" s="1212"/>
      <c r="B18" s="853"/>
      <c r="C18" s="853"/>
      <c r="D18" s="851"/>
      <c r="E18" s="853"/>
      <c r="F18" s="853"/>
      <c r="G18" s="1213"/>
      <c r="H18" s="858"/>
      <c r="I18" s="1083"/>
      <c r="J18" s="1084" t="s">
        <v>713</v>
      </c>
      <c r="K18" s="1080"/>
      <c r="L18" s="1080"/>
      <c r="M18" s="1085"/>
      <c r="N18" s="1086"/>
      <c r="O18" s="1014"/>
      <c r="P18" s="1086" t="str">
        <f>IF(O18=0, "Included",IF(ISERROR(N18*O18), O18, N18*O18))</f>
        <v>Included</v>
      </c>
      <c r="Q18" s="1048">
        <f>T18</f>
        <v>0</v>
      </c>
      <c r="R18" s="970"/>
      <c r="S18" s="949">
        <f>IF(O18="Included",0,O18)</f>
        <v>0</v>
      </c>
      <c r="T18" s="970">
        <f>IF(I18="",(H18*S18),(I18*S18))</f>
        <v>0</v>
      </c>
      <c r="AP18" s="186"/>
    </row>
    <row r="19" spans="1:54">
      <c r="A19" s="1212"/>
      <c r="B19" s="1241"/>
      <c r="C19" s="1241"/>
      <c r="D19" s="1241"/>
      <c r="E19" s="1241"/>
      <c r="F19" s="1241"/>
      <c r="G19" s="1241"/>
      <c r="H19" s="1241"/>
      <c r="I19" s="1241"/>
      <c r="J19" s="1242"/>
      <c r="K19" s="1014"/>
      <c r="L19" s="1014"/>
      <c r="M19" s="1014"/>
      <c r="N19" s="1014"/>
      <c r="O19" s="1014"/>
      <c r="P19" s="649"/>
      <c r="AP19" s="186"/>
    </row>
    <row r="20" spans="1:54" s="807" customFormat="1" ht="24" customHeight="1">
      <c r="A20" s="1551" t="s">
        <v>477</v>
      </c>
      <c r="B20" s="1552"/>
      <c r="C20" s="1552"/>
      <c r="D20" s="1552"/>
      <c r="E20" s="1552"/>
      <c r="F20" s="1552"/>
      <c r="G20" s="1552"/>
      <c r="H20" s="1552"/>
      <c r="I20" s="1552"/>
      <c r="J20" s="1552"/>
      <c r="K20" s="1552"/>
      <c r="L20" s="1552"/>
      <c r="M20" s="1552"/>
      <c r="N20" s="821"/>
      <c r="O20" s="969">
        <f>O18</f>
        <v>0</v>
      </c>
      <c r="P20" s="806"/>
      <c r="Q20" s="1016">
        <f>Q18</f>
        <v>0</v>
      </c>
      <c r="V20" s="808"/>
      <c r="W20" s="808"/>
      <c r="X20" s="808"/>
      <c r="Y20" s="808"/>
      <c r="Z20" s="808"/>
      <c r="AA20" s="808"/>
      <c r="AB20" s="808"/>
      <c r="AC20" s="808"/>
      <c r="AD20" s="808"/>
      <c r="AE20" s="808"/>
      <c r="AF20" s="808"/>
      <c r="AG20" s="808"/>
      <c r="AH20" s="808"/>
      <c r="AI20" s="808"/>
      <c r="AJ20" s="808"/>
      <c r="AK20" s="808"/>
      <c r="AL20" s="808"/>
      <c r="AM20" s="809"/>
      <c r="AN20" s="810"/>
      <c r="AO20" s="810"/>
      <c r="AP20" s="809"/>
      <c r="AQ20" s="810"/>
      <c r="AR20" s="810"/>
      <c r="AS20" s="808"/>
      <c r="AT20" s="808"/>
      <c r="AU20" s="808"/>
      <c r="AV20" s="808"/>
      <c r="AW20" s="808"/>
      <c r="AX20" s="808"/>
      <c r="AY20" s="808"/>
      <c r="AZ20" s="808"/>
      <c r="BA20" s="808"/>
      <c r="BB20" s="808"/>
    </row>
    <row r="21" spans="1:54" s="1023" customFormat="1" ht="24" customHeight="1">
      <c r="A21" s="1018"/>
      <c r="B21" s="1018"/>
      <c r="C21" s="1018"/>
      <c r="D21" s="1018"/>
      <c r="E21" s="1018"/>
      <c r="F21" s="1018"/>
      <c r="G21" s="1018"/>
      <c r="H21" s="1018"/>
      <c r="I21" s="1018"/>
      <c r="J21" s="1018"/>
      <c r="K21" s="1018"/>
      <c r="L21" s="1018"/>
      <c r="M21" s="1018"/>
      <c r="N21" s="1019"/>
      <c r="O21" s="1020"/>
      <c r="P21" s="1021"/>
      <c r="Q21" s="1022"/>
      <c r="V21" s="1024"/>
      <c r="W21" s="1024"/>
      <c r="X21" s="1024"/>
      <c r="Y21" s="1024"/>
      <c r="Z21" s="1024"/>
      <c r="AA21" s="1024"/>
      <c r="AB21" s="1024"/>
      <c r="AC21" s="1024"/>
      <c r="AD21" s="1024"/>
      <c r="AE21" s="1024"/>
      <c r="AF21" s="1024"/>
      <c r="AG21" s="1024"/>
      <c r="AH21" s="1024"/>
      <c r="AI21" s="1024"/>
      <c r="AJ21" s="1024"/>
      <c r="AK21" s="1024"/>
      <c r="AL21" s="1024"/>
      <c r="AM21" s="1025"/>
      <c r="AN21" s="1026"/>
      <c r="AO21" s="1026"/>
      <c r="AP21" s="1025"/>
      <c r="AQ21" s="1026"/>
      <c r="AR21" s="1026"/>
      <c r="AS21" s="1024"/>
      <c r="AT21" s="1024"/>
      <c r="AU21" s="1024"/>
      <c r="AV21" s="1024"/>
      <c r="AW21" s="1024"/>
      <c r="AX21" s="1024"/>
      <c r="AY21" s="1024"/>
      <c r="AZ21" s="1024"/>
      <c r="BA21" s="1024"/>
      <c r="BB21" s="1024"/>
    </row>
    <row r="22" spans="1:54" s="1023" customFormat="1" ht="49.5" customHeight="1">
      <c r="A22" s="1018"/>
      <c r="B22" s="1018" t="s">
        <v>469</v>
      </c>
      <c r="C22" s="1558" t="s">
        <v>547</v>
      </c>
      <c r="D22" s="1558"/>
      <c r="E22" s="1558"/>
      <c r="F22" s="1558"/>
      <c r="G22" s="1558"/>
      <c r="H22" s="1558"/>
      <c r="I22" s="1558"/>
      <c r="J22" s="1558"/>
      <c r="K22" s="1558"/>
      <c r="L22" s="1558"/>
      <c r="M22" s="1558"/>
      <c r="N22" s="1558"/>
      <c r="O22" s="1558"/>
      <c r="P22" s="1021"/>
      <c r="Q22" s="1022"/>
      <c r="V22" s="1024"/>
      <c r="W22" s="1024"/>
      <c r="X22" s="1024"/>
      <c r="Y22" s="1024"/>
      <c r="Z22" s="1024"/>
      <c r="AA22" s="1024"/>
      <c r="AB22" s="1024"/>
      <c r="AC22" s="1024"/>
      <c r="AD22" s="1024"/>
      <c r="AE22" s="1024"/>
      <c r="AF22" s="1024"/>
      <c r="AG22" s="1024"/>
      <c r="AH22" s="1024"/>
      <c r="AI22" s="1024"/>
      <c r="AJ22" s="1024"/>
      <c r="AK22" s="1024"/>
      <c r="AL22" s="1024"/>
      <c r="AM22" s="1025"/>
      <c r="AN22" s="1026"/>
      <c r="AO22" s="1026"/>
      <c r="AP22" s="1025"/>
      <c r="AQ22" s="1026"/>
      <c r="AR22" s="1026"/>
      <c r="AS22" s="1024"/>
      <c r="AT22" s="1024"/>
      <c r="AU22" s="1024"/>
      <c r="AV22" s="1024"/>
      <c r="AW22" s="1024"/>
      <c r="AX22" s="1024"/>
      <c r="AY22" s="1024"/>
      <c r="AZ22" s="1024"/>
      <c r="BA22" s="1024"/>
      <c r="BB22" s="1024"/>
    </row>
    <row r="23" spans="1:54">
      <c r="A23" s="565"/>
      <c r="B23" s="1243"/>
      <c r="C23" s="1243"/>
      <c r="D23" s="1243"/>
      <c r="E23" s="1243"/>
      <c r="F23" s="1243"/>
      <c r="G23" s="1243"/>
      <c r="H23" s="1243"/>
      <c r="I23" s="1243"/>
      <c r="J23" s="1243"/>
      <c r="K23" s="1243"/>
      <c r="L23" s="1243"/>
      <c r="M23" s="1243"/>
      <c r="N23" s="565"/>
      <c r="O23" s="565"/>
      <c r="P23" s="565"/>
      <c r="Q23" s="229"/>
      <c r="AM23" s="718" t="s">
        <v>220</v>
      </c>
      <c r="AN23" s="210" t="e">
        <f>#REF!-#REF!</f>
        <v>#REF!</v>
      </c>
      <c r="AP23" s="718" t="s">
        <v>249</v>
      </c>
      <c r="AQ23" s="210" t="e">
        <f>#REF!-#REF!</f>
        <v>#REF!</v>
      </c>
      <c r="AR23" s="186"/>
    </row>
    <row r="24" spans="1:54" ht="27.95" customHeight="1">
      <c r="A24" s="1553" t="s">
        <v>505</v>
      </c>
      <c r="B24" s="1553"/>
      <c r="C24" s="1244" t="str">
        <f>'Names of Bidder'!D27&amp;"-"&amp; 'Names of Bidder'!E27&amp;"-" &amp;'Names of Bidder'!F27</f>
        <v>--</v>
      </c>
      <c r="D24" s="1244"/>
      <c r="E24" s="1244"/>
      <c r="F24" s="1244"/>
      <c r="G24" s="1244"/>
      <c r="H24" s="1244"/>
      <c r="I24" s="1244"/>
      <c r="J24" s="1245"/>
      <c r="K24" s="1446" t="s">
        <v>503</v>
      </c>
      <c r="L24" s="1446"/>
      <c r="M24" s="79" t="str">
        <f>IF('Names of Bidder'!I18=0, "", 'Names of Bidder'!I18)</f>
        <v/>
      </c>
      <c r="N24" s="693"/>
      <c r="O24" s="693" t="str">
        <f>IF('Names of Bidder'!D24=0, "", 'Names of Bidder'!D24)</f>
        <v/>
      </c>
      <c r="P24" s="693"/>
      <c r="AP24" s="186"/>
    </row>
    <row r="25" spans="1:54" ht="27.95" customHeight="1">
      <c r="A25" s="1553" t="s">
        <v>504</v>
      </c>
      <c r="B25" s="1553"/>
      <c r="C25" s="62" t="str">
        <f>IF('Names of Bidder'!D28=0, "", 'Names of Bidder'!D28)</f>
        <v/>
      </c>
      <c r="D25" s="62"/>
      <c r="E25" s="62"/>
      <c r="F25" s="62"/>
      <c r="G25" s="62"/>
      <c r="H25" s="62"/>
      <c r="I25" s="62"/>
      <c r="J25" s="1246"/>
      <c r="K25" s="1446" t="s">
        <v>68</v>
      </c>
      <c r="L25" s="1446"/>
      <c r="M25" s="79" t="str">
        <f>IF('Names of Bidder'!I19=0, "", 'Names of Bidder'!I19)</f>
        <v/>
      </c>
      <c r="N25" s="693"/>
      <c r="O25" s="693" t="str">
        <f>IF('Names of Bidder'!D25=0, "", 'Names of Bidder'!D25)</f>
        <v/>
      </c>
      <c r="P25" s="693"/>
      <c r="AP25" s="186"/>
    </row>
    <row r="26" spans="1:54" ht="24" customHeight="1">
      <c r="A26" s="82"/>
      <c r="B26" s="62"/>
      <c r="C26" s="62"/>
      <c r="D26" s="62"/>
      <c r="E26" s="62"/>
      <c r="F26" s="62"/>
      <c r="G26" s="62"/>
      <c r="H26" s="62"/>
      <c r="I26" s="62"/>
      <c r="J26" s="62"/>
      <c r="K26" s="62"/>
      <c r="L26" s="62"/>
      <c r="M26" s="62"/>
      <c r="N26" s="693"/>
      <c r="O26" s="693"/>
      <c r="P26" s="693"/>
      <c r="AP26" s="186"/>
    </row>
    <row r="27" spans="1:54" ht="27.95" customHeight="1">
      <c r="A27" s="82"/>
      <c r="B27" s="62"/>
      <c r="C27" s="62"/>
      <c r="D27" s="62"/>
      <c r="E27" s="62"/>
      <c r="F27" s="62"/>
      <c r="G27" s="62"/>
      <c r="H27" s="62"/>
      <c r="I27" s="62"/>
      <c r="J27" s="62"/>
      <c r="K27" s="62"/>
      <c r="L27" s="62"/>
      <c r="M27" s="62"/>
      <c r="N27" s="566"/>
      <c r="O27" s="566"/>
      <c r="P27" s="566"/>
      <c r="AP27" s="186"/>
    </row>
    <row r="28" spans="1:54" ht="33.75" customHeight="1">
      <c r="A28" s="719"/>
      <c r="B28" s="719"/>
      <c r="C28" s="719"/>
      <c r="D28" s="719"/>
      <c r="E28" s="719"/>
      <c r="F28" s="719"/>
      <c r="G28" s="719"/>
      <c r="H28" s="719"/>
      <c r="I28" s="719"/>
      <c r="J28" s="1550"/>
      <c r="K28" s="1550"/>
      <c r="L28" s="1550"/>
      <c r="M28" s="1550"/>
      <c r="N28" s="1550"/>
      <c r="O28" s="1550"/>
      <c r="P28" s="1550"/>
    </row>
    <row r="29" spans="1:54" ht="31.5" customHeight="1">
      <c r="Q29" s="230"/>
    </row>
    <row r="101" spans="1:21" s="186" customFormat="1">
      <c r="A101" s="1036"/>
      <c r="B101" s="1036"/>
      <c r="C101" s="1036"/>
      <c r="D101" s="1036"/>
      <c r="E101" s="1036"/>
      <c r="F101" s="1036"/>
      <c r="G101" s="1036"/>
      <c r="H101" s="1036"/>
      <c r="I101" s="1036"/>
      <c r="J101" s="1036"/>
      <c r="K101" s="1036"/>
      <c r="L101" s="1036"/>
      <c r="M101" s="1036"/>
      <c r="N101" s="172"/>
      <c r="O101" s="172"/>
      <c r="P101" s="172"/>
      <c r="Q101" s="231"/>
      <c r="R101" s="720"/>
      <c r="S101" s="720"/>
      <c r="T101" s="720"/>
      <c r="U101" s="720"/>
    </row>
    <row r="102" spans="1:21" s="186" customFormat="1">
      <c r="A102" s="1036"/>
      <c r="B102" s="1036"/>
      <c r="C102" s="1036"/>
      <c r="D102" s="1036"/>
      <c r="E102" s="1036"/>
      <c r="F102" s="1036"/>
      <c r="G102" s="1036"/>
      <c r="H102" s="1036"/>
      <c r="I102" s="1036"/>
      <c r="J102" s="1036"/>
      <c r="K102" s="1036"/>
      <c r="L102" s="1036"/>
      <c r="M102" s="1036"/>
      <c r="N102" s="172"/>
      <c r="O102" s="172"/>
      <c r="P102" s="172"/>
      <c r="Q102" s="231"/>
      <c r="R102" s="720"/>
      <c r="S102" s="720"/>
      <c r="T102" s="720"/>
      <c r="U102" s="720"/>
    </row>
    <row r="103" spans="1:21" s="186" customFormat="1">
      <c r="A103" s="1036"/>
      <c r="B103" s="1036"/>
      <c r="C103" s="1036"/>
      <c r="D103" s="1036"/>
      <c r="E103" s="1036"/>
      <c r="F103" s="1036"/>
      <c r="G103" s="1036"/>
      <c r="H103" s="1036"/>
      <c r="I103" s="1036"/>
      <c r="J103" s="1036"/>
      <c r="K103" s="1036"/>
      <c r="L103" s="1036"/>
      <c r="M103" s="1036"/>
      <c r="N103" s="172"/>
      <c r="O103" s="172"/>
      <c r="P103" s="172"/>
      <c r="Q103" s="231"/>
      <c r="R103" s="720"/>
      <c r="S103" s="720"/>
      <c r="T103" s="720"/>
      <c r="U103" s="720"/>
    </row>
    <row r="104" spans="1:21" s="688" customFormat="1" hidden="1">
      <c r="A104" s="1045" t="str">
        <f>A1</f>
        <v>CC-CS/950-ER1/GIS-3977/3/G4</v>
      </c>
      <c r="B104" s="1045"/>
      <c r="C104" s="1045"/>
      <c r="D104" s="1045"/>
      <c r="E104" s="1045"/>
      <c r="F104" s="1045"/>
      <c r="G104" s="1045"/>
      <c r="H104" s="1045"/>
      <c r="I104" s="1045"/>
      <c r="J104" s="1045"/>
      <c r="K104" s="1045"/>
      <c r="L104" s="1045"/>
      <c r="M104" s="1045"/>
      <c r="N104" s="142"/>
      <c r="O104" s="142"/>
      <c r="P104" s="142"/>
      <c r="Q104" s="141"/>
    </row>
    <row r="105" spans="1:21" s="688" customFormat="1" hidden="1">
      <c r="A105" s="62"/>
      <c r="B105" s="62"/>
      <c r="C105" s="62"/>
      <c r="D105" s="62"/>
      <c r="E105" s="62"/>
      <c r="F105" s="62"/>
      <c r="G105" s="62"/>
      <c r="H105" s="62"/>
      <c r="I105" s="62"/>
      <c r="J105" s="62"/>
      <c r="K105" s="62"/>
      <c r="L105" s="62"/>
      <c r="M105" s="62"/>
      <c r="N105" s="82"/>
      <c r="O105" s="82"/>
      <c r="P105" s="82"/>
      <c r="Q105" s="141"/>
    </row>
    <row r="106" spans="1:21" s="688" customFormat="1" ht="35.25" hidden="1" customHeight="1">
      <c r="A106" s="1554" t="str">
        <f t="shared" ref="A106:J107" si="0">A3</f>
        <v xml:space="preserve">GIS Substation package – SS-28 for the Consultancy Services to BGCL for Augmentation of Bus Reactors &amp; ICT under Transmission System associated with BGCL Phase – IV, Part-II
</v>
      </c>
      <c r="B106" s="1554"/>
      <c r="C106" s="1554"/>
      <c r="D106" s="1554"/>
      <c r="E106" s="1554"/>
      <c r="F106" s="1554"/>
      <c r="G106" s="1554"/>
      <c r="H106" s="1554"/>
      <c r="I106" s="1554"/>
      <c r="J106" s="1554">
        <f t="shared" si="0"/>
        <v>0</v>
      </c>
      <c r="K106" s="1554"/>
      <c r="L106" s="1554"/>
      <c r="M106" s="1554"/>
      <c r="N106" s="1554"/>
      <c r="O106" s="1554"/>
      <c r="P106" s="1554"/>
      <c r="Q106" s="141"/>
    </row>
    <row r="107" spans="1:21" s="688" customFormat="1" hidden="1">
      <c r="A107" s="1561" t="str">
        <f t="shared" si="0"/>
        <v>(SCHEDULE OF RATES AND PRICES)</v>
      </c>
      <c r="B107" s="1561"/>
      <c r="C107" s="1561"/>
      <c r="D107" s="1561"/>
      <c r="E107" s="1561"/>
      <c r="F107" s="1561"/>
      <c r="G107" s="1561"/>
      <c r="H107" s="1561"/>
      <c r="I107" s="1561"/>
      <c r="J107" s="1561">
        <f t="shared" si="0"/>
        <v>0</v>
      </c>
      <c r="K107" s="1561"/>
      <c r="L107" s="1561"/>
      <c r="M107" s="1561"/>
      <c r="N107" s="1561"/>
      <c r="O107" s="1561"/>
      <c r="P107" s="1561"/>
      <c r="Q107" s="141"/>
    </row>
    <row r="108" spans="1:21" s="688" customFormat="1" hidden="1">
      <c r="A108" s="278"/>
      <c r="B108" s="278"/>
      <c r="C108" s="278"/>
      <c r="D108" s="278"/>
      <c r="E108" s="278"/>
      <c r="F108" s="278"/>
      <c r="G108" s="278"/>
      <c r="H108" s="278"/>
      <c r="I108" s="278"/>
      <c r="J108" s="278"/>
      <c r="K108" s="278"/>
      <c r="L108" s="278"/>
      <c r="M108" s="278"/>
      <c r="N108" s="1041"/>
      <c r="O108" s="1041"/>
      <c r="P108" s="1041"/>
      <c r="Q108" s="141"/>
    </row>
    <row r="109" spans="1:21" s="688" customFormat="1" hidden="1">
      <c r="A109" s="92" t="str">
        <f>A6</f>
        <v>Bidder’s Name and Address (Sole Bidder) :</v>
      </c>
      <c r="B109" s="278"/>
      <c r="C109" s="278"/>
      <c r="D109" s="278"/>
      <c r="E109" s="278"/>
      <c r="F109" s="278"/>
      <c r="G109" s="278"/>
      <c r="H109" s="278"/>
      <c r="I109" s="278"/>
      <c r="J109" s="1044"/>
      <c r="K109" s="1044"/>
      <c r="L109" s="1044"/>
      <c r="M109" s="1044"/>
      <c r="N109" s="280"/>
      <c r="O109" s="280"/>
      <c r="P109" s="280"/>
      <c r="Q109" s="141"/>
    </row>
    <row r="110" spans="1:21" s="688" customFormat="1" hidden="1">
      <c r="A110" s="1560" t="str">
        <f>A7</f>
        <v/>
      </c>
      <c r="B110" s="1560"/>
      <c r="C110" s="1560"/>
      <c r="D110" s="1560"/>
      <c r="E110" s="1560"/>
      <c r="F110" s="1560"/>
      <c r="G110" s="1560"/>
      <c r="H110" s="1560"/>
      <c r="I110" s="1560"/>
      <c r="J110" s="1560">
        <f t="shared" ref="J110" si="1">J7</f>
        <v>0</v>
      </c>
      <c r="K110" s="1560"/>
      <c r="L110" s="1560"/>
      <c r="M110" s="1560"/>
      <c r="N110" s="1047"/>
      <c r="O110" s="1047"/>
      <c r="P110" s="1047"/>
      <c r="Q110" s="141"/>
    </row>
    <row r="111" spans="1:21" s="688" customFormat="1" hidden="1">
      <c r="A111" s="721" t="str">
        <f>A8</f>
        <v>Name     :</v>
      </c>
      <c r="B111" s="1247"/>
      <c r="C111" s="1247"/>
      <c r="D111" s="1247"/>
      <c r="E111" s="1247"/>
      <c r="F111" s="1247"/>
      <c r="G111" s="1247"/>
      <c r="H111" s="1247"/>
      <c r="I111" s="1247"/>
      <c r="J111" s="1549" t="str">
        <f>C8</f>
        <v/>
      </c>
      <c r="K111" s="1549"/>
      <c r="L111" s="1549"/>
      <c r="M111" s="1549"/>
      <c r="N111" s="1044"/>
      <c r="O111" s="1044"/>
      <c r="P111" s="1044"/>
      <c r="Q111" s="141"/>
    </row>
    <row r="112" spans="1:21" s="688" customFormat="1" hidden="1">
      <c r="A112" s="721" t="str">
        <f>A9</f>
        <v>Address :</v>
      </c>
      <c r="B112" s="1247"/>
      <c r="C112" s="1247"/>
      <c r="D112" s="1247"/>
      <c r="E112" s="1247"/>
      <c r="F112" s="1247"/>
      <c r="G112" s="1247"/>
      <c r="H112" s="1247"/>
      <c r="I112" s="1247"/>
      <c r="J112" s="1549" t="str">
        <f>C9</f>
        <v/>
      </c>
      <c r="K112" s="1549"/>
      <c r="L112" s="1549"/>
      <c r="M112" s="1549"/>
      <c r="N112" s="1044"/>
      <c r="O112" s="1044"/>
      <c r="P112" s="1044"/>
      <c r="Q112" s="141"/>
    </row>
    <row r="113" spans="1:44" s="688" customFormat="1" hidden="1">
      <c r="A113" s="280"/>
      <c r="B113" s="1044"/>
      <c r="C113" s="1044"/>
      <c r="D113" s="1044"/>
      <c r="E113" s="1044"/>
      <c r="F113" s="1044"/>
      <c r="G113" s="1044"/>
      <c r="H113" s="1044"/>
      <c r="I113" s="1044"/>
      <c r="J113" s="1549" t="str">
        <f>C10</f>
        <v/>
      </c>
      <c r="K113" s="1549"/>
      <c r="L113" s="1549"/>
      <c r="M113" s="1549"/>
      <c r="N113" s="1044"/>
      <c r="O113" s="1044"/>
      <c r="P113" s="1044"/>
      <c r="Q113" s="141"/>
    </row>
    <row r="114" spans="1:44" s="688" customFormat="1" hidden="1">
      <c r="A114" s="280"/>
      <c r="B114" s="1044"/>
      <c r="C114" s="1044"/>
      <c r="D114" s="1044"/>
      <c r="E114" s="1044"/>
      <c r="F114" s="1044"/>
      <c r="G114" s="1044"/>
      <c r="H114" s="1044"/>
      <c r="I114" s="1044"/>
      <c r="J114" s="1549" t="str">
        <f>C11</f>
        <v/>
      </c>
      <c r="K114" s="1549"/>
      <c r="L114" s="1549"/>
      <c r="M114" s="1549"/>
      <c r="N114" s="1044"/>
      <c r="O114" s="1044"/>
      <c r="P114" s="1044"/>
      <c r="Q114" s="141"/>
    </row>
    <row r="115" spans="1:44" s="688" customFormat="1" hidden="1">
      <c r="A115" s="269"/>
      <c r="B115" s="269"/>
      <c r="C115" s="269"/>
      <c r="D115" s="269"/>
      <c r="E115" s="269"/>
      <c r="F115" s="269"/>
      <c r="G115" s="269"/>
      <c r="H115" s="269"/>
      <c r="I115" s="269"/>
      <c r="J115" s="269"/>
      <c r="K115" s="269"/>
      <c r="L115" s="269"/>
      <c r="M115" s="269"/>
      <c r="N115" s="65"/>
      <c r="O115" s="65"/>
      <c r="P115" s="65"/>
      <c r="Q115" s="141"/>
    </row>
    <row r="116" spans="1:44" s="688" customFormat="1" ht="33.75" hidden="1" customHeight="1">
      <c r="A116" s="283" t="e">
        <f>#REF!</f>
        <v>#REF!</v>
      </c>
      <c r="B116" s="283"/>
      <c r="C116" s="283"/>
      <c r="D116" s="283"/>
      <c r="E116" s="283"/>
      <c r="F116" s="283"/>
      <c r="G116" s="283"/>
      <c r="H116" s="283"/>
      <c r="I116" s="283"/>
      <c r="J116" s="283" t="e">
        <f>#REF!</f>
        <v>#REF!</v>
      </c>
      <c r="K116" s="283"/>
      <c r="L116" s="283"/>
      <c r="M116" s="283"/>
      <c r="N116" s="1543"/>
      <c r="O116" s="1543"/>
      <c r="P116" s="1543"/>
      <c r="Q116" s="141"/>
      <c r="AN116" s="1543"/>
      <c r="AO116" s="1543"/>
      <c r="AQ116" s="1543"/>
      <c r="AR116" s="1543"/>
    </row>
    <row r="117" spans="1:44" s="688" customFormat="1" hidden="1">
      <c r="A117" s="1041" t="e">
        <f>#REF!</f>
        <v>#REF!</v>
      </c>
      <c r="B117" s="278"/>
      <c r="C117" s="278"/>
      <c r="D117" s="278"/>
      <c r="E117" s="278"/>
      <c r="F117" s="278"/>
      <c r="G117" s="278"/>
      <c r="H117" s="278"/>
      <c r="I117" s="278"/>
      <c r="J117" s="278" t="e">
        <f>#REF!</f>
        <v>#REF!</v>
      </c>
      <c r="K117" s="278"/>
      <c r="L117" s="278"/>
      <c r="M117" s="278"/>
      <c r="N117" s="1544"/>
      <c r="O117" s="1544"/>
      <c r="P117" s="1544"/>
      <c r="Q117" s="141"/>
      <c r="AN117" s="1544"/>
      <c r="AO117" s="1544"/>
      <c r="AQ117" s="1544"/>
      <c r="AR117" s="1544"/>
    </row>
    <row r="118" spans="1:44" s="688" customFormat="1" hidden="1">
      <c r="A118" s="296" t="e">
        <f>#REF!</f>
        <v>#REF!</v>
      </c>
      <c r="B118" s="296"/>
      <c r="C118" s="296"/>
      <c r="D118" s="296"/>
      <c r="E118" s="296"/>
      <c r="F118" s="296"/>
      <c r="G118" s="296"/>
      <c r="H118" s="296"/>
      <c r="I118" s="296"/>
      <c r="J118" s="283" t="e">
        <f>#REF!</f>
        <v>#REF!</v>
      </c>
      <c r="K118" s="283"/>
      <c r="L118" s="283"/>
      <c r="M118" s="283"/>
      <c r="N118" s="1544"/>
      <c r="O118" s="1544"/>
      <c r="P118" s="1544"/>
      <c r="Q118" s="141"/>
      <c r="AN118" s="1544"/>
      <c r="AO118" s="1544"/>
      <c r="AQ118" s="1544"/>
      <c r="AR118" s="1544"/>
    </row>
    <row r="119" spans="1:44" s="688" customFormat="1" hidden="1">
      <c r="A119" s="300" t="e">
        <f>#REF!</f>
        <v>#REF!</v>
      </c>
      <c r="B119" s="293"/>
      <c r="C119" s="293"/>
      <c r="D119" s="293"/>
      <c r="E119" s="293"/>
      <c r="F119" s="293"/>
      <c r="G119" s="293"/>
      <c r="H119" s="293"/>
      <c r="I119" s="293"/>
      <c r="J119" s="299" t="e">
        <f>#REF!</f>
        <v>#REF!</v>
      </c>
      <c r="K119" s="299"/>
      <c r="L119" s="299"/>
      <c r="M119" s="299"/>
      <c r="N119" s="1559"/>
      <c r="O119" s="1559"/>
      <c r="P119" s="1559"/>
      <c r="Q119" s="291"/>
      <c r="AN119" s="1046"/>
      <c r="AO119" s="1046"/>
      <c r="AQ119" s="1046"/>
      <c r="AR119" s="1046"/>
    </row>
    <row r="120" spans="1:44" s="688" customFormat="1" hidden="1">
      <c r="A120" s="300" t="e">
        <f>#REF!</f>
        <v>#REF!</v>
      </c>
      <c r="B120" s="293"/>
      <c r="C120" s="293"/>
      <c r="D120" s="293"/>
      <c r="E120" s="293"/>
      <c r="F120" s="293"/>
      <c r="G120" s="293"/>
      <c r="H120" s="293"/>
      <c r="I120" s="293"/>
      <c r="J120" s="299" t="e">
        <f>#REF!</f>
        <v>#REF!</v>
      </c>
      <c r="K120" s="299"/>
      <c r="L120" s="299"/>
      <c r="M120" s="299"/>
      <c r="N120" s="1559"/>
      <c r="O120" s="1559"/>
      <c r="P120" s="1559"/>
      <c r="Q120" s="291"/>
      <c r="AN120" s="292"/>
      <c r="AO120" s="292"/>
      <c r="AQ120" s="1046"/>
      <c r="AR120" s="292"/>
    </row>
    <row r="121" spans="1:44" s="688" customFormat="1" ht="20.100000000000001" hidden="1" customHeight="1">
      <c r="A121" s="293"/>
      <c r="B121" s="293"/>
      <c r="C121" s="293"/>
      <c r="D121" s="293"/>
      <c r="E121" s="293"/>
      <c r="F121" s="293"/>
      <c r="G121" s="293"/>
      <c r="H121" s="293"/>
      <c r="I121" s="293"/>
      <c r="J121" s="283" t="e">
        <f>#REF!</f>
        <v>#REF!</v>
      </c>
      <c r="K121" s="283"/>
      <c r="L121" s="283"/>
      <c r="M121" s="283"/>
      <c r="N121" s="1559"/>
      <c r="O121" s="1559"/>
      <c r="P121" s="1559"/>
      <c r="Q121" s="141"/>
      <c r="AN121" s="292"/>
      <c r="AO121" s="292"/>
      <c r="AQ121" s="292"/>
      <c r="AR121" s="292"/>
    </row>
    <row r="122" spans="1:44" s="688" customFormat="1" hidden="1">
      <c r="A122" s="296" t="e">
        <f>#REF!</f>
        <v>#REF!</v>
      </c>
      <c r="B122" s="296"/>
      <c r="C122" s="296"/>
      <c r="D122" s="296"/>
      <c r="E122" s="296"/>
      <c r="F122" s="296"/>
      <c r="G122" s="296"/>
      <c r="H122" s="296"/>
      <c r="I122" s="296"/>
      <c r="J122" s="283" t="e">
        <f>#REF!</f>
        <v>#REF!</v>
      </c>
      <c r="K122" s="283"/>
      <c r="L122" s="283"/>
      <c r="M122" s="283"/>
      <c r="N122" s="1559"/>
      <c r="O122" s="1559"/>
      <c r="P122" s="1559"/>
      <c r="Q122" s="141"/>
      <c r="AN122" s="1559"/>
      <c r="AO122" s="1559"/>
      <c r="AQ122" s="1559"/>
      <c r="AR122" s="1559"/>
    </row>
    <row r="123" spans="1:44" s="688" customFormat="1" hidden="1">
      <c r="A123" s="294" t="e">
        <f>#REF!</f>
        <v>#REF!</v>
      </c>
      <c r="B123" s="1248"/>
      <c r="C123" s="1248"/>
      <c r="D123" s="1248"/>
      <c r="E123" s="1248"/>
      <c r="F123" s="1248"/>
      <c r="G123" s="1248"/>
      <c r="H123" s="1248"/>
      <c r="I123" s="1248"/>
      <c r="J123" s="283" t="e">
        <f>#REF!</f>
        <v>#REF!</v>
      </c>
      <c r="K123" s="283"/>
      <c r="L123" s="283"/>
      <c r="M123" s="283"/>
      <c r="N123" s="1559"/>
      <c r="O123" s="1559"/>
      <c r="P123" s="1559"/>
      <c r="Q123" s="141"/>
      <c r="AN123" s="1559"/>
      <c r="AO123" s="1559"/>
      <c r="AQ123" s="1559"/>
      <c r="AR123" s="1559"/>
    </row>
    <row r="124" spans="1:44" s="688" customFormat="1" hidden="1">
      <c r="A124" s="722" t="e">
        <f>#REF!</f>
        <v>#REF!</v>
      </c>
      <c r="B124" s="296"/>
      <c r="C124" s="296"/>
      <c r="D124" s="296"/>
      <c r="E124" s="296"/>
      <c r="F124" s="296"/>
      <c r="G124" s="296"/>
      <c r="H124" s="296"/>
      <c r="I124" s="296"/>
      <c r="J124" s="283" t="e">
        <f>#REF!</f>
        <v>#REF!</v>
      </c>
      <c r="K124" s="283"/>
      <c r="L124" s="283"/>
      <c r="M124" s="283"/>
      <c r="N124" s="1559"/>
      <c r="O124" s="1559"/>
      <c r="P124" s="1559"/>
      <c r="Q124" s="141"/>
      <c r="AN124" s="1559"/>
      <c r="AO124" s="1559"/>
      <c r="AQ124" s="1559"/>
      <c r="AR124" s="1559"/>
    </row>
    <row r="125" spans="1:44" s="688" customFormat="1" hidden="1">
      <c r="A125" s="300" t="e">
        <f>#REF!</f>
        <v>#REF!</v>
      </c>
      <c r="B125" s="293"/>
      <c r="C125" s="293"/>
      <c r="D125" s="293"/>
      <c r="E125" s="293"/>
      <c r="F125" s="293"/>
      <c r="G125" s="293"/>
      <c r="H125" s="293"/>
      <c r="I125" s="293"/>
      <c r="J125" s="299" t="e">
        <f>#REF!</f>
        <v>#REF!</v>
      </c>
      <c r="K125" s="299"/>
      <c r="L125" s="299"/>
      <c r="M125" s="299"/>
      <c r="N125" s="1559"/>
      <c r="O125" s="1559"/>
      <c r="P125" s="1559"/>
      <c r="Q125" s="291"/>
      <c r="AN125" s="292"/>
      <c r="AO125" s="292"/>
      <c r="AQ125" s="1046"/>
      <c r="AR125" s="292"/>
    </row>
    <row r="126" spans="1:44" s="688" customFormat="1" hidden="1">
      <c r="A126" s="300" t="e">
        <f>#REF!</f>
        <v>#REF!</v>
      </c>
      <c r="B126" s="293"/>
      <c r="C126" s="293"/>
      <c r="D126" s="293"/>
      <c r="E126" s="293"/>
      <c r="F126" s="293"/>
      <c r="G126" s="293"/>
      <c r="H126" s="293"/>
      <c r="I126" s="293"/>
      <c r="J126" s="299" t="e">
        <f>#REF!</f>
        <v>#REF!</v>
      </c>
      <c r="K126" s="299"/>
      <c r="L126" s="299"/>
      <c r="M126" s="299"/>
      <c r="N126" s="1559"/>
      <c r="O126" s="1559"/>
      <c r="P126" s="1559"/>
      <c r="Q126" s="291"/>
      <c r="AN126" s="292"/>
      <c r="AO126" s="292"/>
      <c r="AQ126" s="1046"/>
      <c r="AR126" s="292"/>
    </row>
    <row r="127" spans="1:44" s="688" customFormat="1" hidden="1">
      <c r="A127" s="300" t="e">
        <f>#REF!</f>
        <v>#REF!</v>
      </c>
      <c r="B127" s="293"/>
      <c r="C127" s="293"/>
      <c r="D127" s="293"/>
      <c r="E127" s="293"/>
      <c r="F127" s="293"/>
      <c r="G127" s="293"/>
      <c r="H127" s="293"/>
      <c r="I127" s="293"/>
      <c r="J127" s="299" t="e">
        <f>#REF!</f>
        <v>#REF!</v>
      </c>
      <c r="K127" s="299"/>
      <c r="L127" s="299"/>
      <c r="M127" s="299"/>
      <c r="N127" s="1559"/>
      <c r="O127" s="1559"/>
      <c r="P127" s="1559"/>
      <c r="Q127" s="291"/>
      <c r="AN127" s="292"/>
      <c r="AO127" s="292"/>
      <c r="AQ127" s="1046"/>
      <c r="AR127" s="292"/>
    </row>
    <row r="128" spans="1:44" s="688" customFormat="1" hidden="1">
      <c r="A128" s="300" t="e">
        <f>#REF!</f>
        <v>#REF!</v>
      </c>
      <c r="B128" s="293"/>
      <c r="C128" s="293"/>
      <c r="D128" s="293"/>
      <c r="E128" s="293"/>
      <c r="F128" s="293"/>
      <c r="G128" s="293"/>
      <c r="H128" s="293"/>
      <c r="I128" s="293"/>
      <c r="J128" s="299" t="e">
        <f>#REF!</f>
        <v>#REF!</v>
      </c>
      <c r="K128" s="299"/>
      <c r="L128" s="299"/>
      <c r="M128" s="299"/>
      <c r="N128" s="1559"/>
      <c r="O128" s="1559"/>
      <c r="P128" s="1559"/>
      <c r="Q128" s="291"/>
      <c r="AN128" s="292"/>
      <c r="AO128" s="292"/>
      <c r="AQ128" s="1046"/>
      <c r="AR128" s="292"/>
    </row>
    <row r="129" spans="1:44" s="688" customFormat="1" hidden="1">
      <c r="A129" s="300"/>
      <c r="B129" s="293"/>
      <c r="C129" s="293"/>
      <c r="D129" s="293"/>
      <c r="E129" s="293"/>
      <c r="F129" s="293"/>
      <c r="G129" s="293"/>
      <c r="H129" s="293"/>
      <c r="I129" s="293"/>
      <c r="J129" s="283" t="e">
        <f>#REF!</f>
        <v>#REF!</v>
      </c>
      <c r="K129" s="283"/>
      <c r="L129" s="283"/>
      <c r="M129" s="283"/>
      <c r="N129" s="1559"/>
      <c r="O129" s="1559"/>
      <c r="P129" s="1559"/>
      <c r="Q129" s="291"/>
      <c r="AN129" s="292"/>
      <c r="AO129" s="292"/>
      <c r="AQ129" s="292"/>
      <c r="AR129" s="292"/>
    </row>
    <row r="130" spans="1:44" s="688" customFormat="1" ht="20.100000000000001" hidden="1" customHeight="1">
      <c r="A130" s="722" t="e">
        <f>#REF!</f>
        <v>#REF!</v>
      </c>
      <c r="B130" s="296"/>
      <c r="C130" s="296"/>
      <c r="D130" s="296"/>
      <c r="E130" s="296"/>
      <c r="F130" s="296"/>
      <c r="G130" s="296"/>
      <c r="H130" s="296"/>
      <c r="I130" s="296"/>
      <c r="J130" s="283" t="e">
        <f>#REF!</f>
        <v>#REF!</v>
      </c>
      <c r="K130" s="283"/>
      <c r="L130" s="283"/>
      <c r="M130" s="283"/>
      <c r="N130" s="1559"/>
      <c r="O130" s="1559"/>
      <c r="P130" s="1559"/>
      <c r="Q130" s="291"/>
      <c r="AN130" s="292"/>
      <c r="AO130" s="292"/>
      <c r="AQ130" s="292"/>
      <c r="AR130" s="292"/>
    </row>
    <row r="131" spans="1:44" s="688" customFormat="1" hidden="1">
      <c r="A131" s="300" t="e">
        <f>#REF!</f>
        <v>#REF!</v>
      </c>
      <c r="B131" s="293"/>
      <c r="C131" s="293"/>
      <c r="D131" s="293"/>
      <c r="E131" s="293"/>
      <c r="F131" s="293"/>
      <c r="G131" s="293"/>
      <c r="H131" s="293"/>
      <c r="I131" s="293"/>
      <c r="J131" s="299" t="e">
        <f>#REF!</f>
        <v>#REF!</v>
      </c>
      <c r="K131" s="299"/>
      <c r="L131" s="299"/>
      <c r="M131" s="299"/>
      <c r="N131" s="1559"/>
      <c r="O131" s="1559"/>
      <c r="P131" s="1559"/>
      <c r="Q131" s="291"/>
      <c r="AN131" s="292"/>
      <c r="AO131" s="292"/>
      <c r="AQ131" s="1046"/>
      <c r="AR131" s="292"/>
    </row>
    <row r="132" spans="1:44" s="688" customFormat="1" hidden="1">
      <c r="A132" s="300" t="e">
        <f>#REF!</f>
        <v>#REF!</v>
      </c>
      <c r="B132" s="293"/>
      <c r="C132" s="293"/>
      <c r="D132" s="293"/>
      <c r="E132" s="293"/>
      <c r="F132" s="293"/>
      <c r="G132" s="293"/>
      <c r="H132" s="293"/>
      <c r="I132" s="293"/>
      <c r="J132" s="299" t="e">
        <f>#REF!</f>
        <v>#REF!</v>
      </c>
      <c r="K132" s="299"/>
      <c r="L132" s="299"/>
      <c r="M132" s="299"/>
      <c r="N132" s="1559"/>
      <c r="O132" s="1559"/>
      <c r="P132" s="1559"/>
      <c r="Q132" s="291"/>
      <c r="AN132" s="292"/>
      <c r="AO132" s="292"/>
      <c r="AQ132" s="1046"/>
      <c r="AR132" s="292"/>
    </row>
    <row r="133" spans="1:44" s="688" customFormat="1" ht="20.100000000000001" hidden="1" customHeight="1">
      <c r="A133" s="300" t="e">
        <f>#REF!</f>
        <v>#REF!</v>
      </c>
      <c r="B133" s="293"/>
      <c r="C133" s="293"/>
      <c r="D133" s="293"/>
      <c r="E133" s="293"/>
      <c r="F133" s="293"/>
      <c r="G133" s="293"/>
      <c r="H133" s="293"/>
      <c r="I133" s="293"/>
      <c r="J133" s="299" t="e">
        <f>#REF!</f>
        <v>#REF!</v>
      </c>
      <c r="K133" s="299"/>
      <c r="L133" s="299"/>
      <c r="M133" s="299"/>
      <c r="N133" s="1559"/>
      <c r="O133" s="1559"/>
      <c r="P133" s="1559"/>
      <c r="Q133" s="291"/>
      <c r="AN133" s="292"/>
      <c r="AO133" s="292"/>
      <c r="AQ133" s="1046"/>
      <c r="AR133" s="292"/>
    </row>
    <row r="134" spans="1:44" s="688" customFormat="1" hidden="1">
      <c r="A134" s="300" t="e">
        <f>#REF!</f>
        <v>#REF!</v>
      </c>
      <c r="B134" s="293"/>
      <c r="C134" s="293"/>
      <c r="D134" s="293"/>
      <c r="E134" s="293"/>
      <c r="F134" s="293"/>
      <c r="G134" s="293"/>
      <c r="H134" s="293"/>
      <c r="I134" s="293"/>
      <c r="J134" s="299" t="e">
        <f>#REF!</f>
        <v>#REF!</v>
      </c>
      <c r="K134" s="299"/>
      <c r="L134" s="299"/>
      <c r="M134" s="299"/>
      <c r="N134" s="1559"/>
      <c r="O134" s="1559"/>
      <c r="P134" s="1559"/>
      <c r="Q134" s="291"/>
      <c r="AN134" s="292"/>
      <c r="AO134" s="292"/>
      <c r="AQ134" s="1046"/>
      <c r="AR134" s="292"/>
    </row>
    <row r="135" spans="1:44" s="141" customFormat="1" ht="20.100000000000001" hidden="1" customHeight="1">
      <c r="A135" s="296"/>
      <c r="B135" s="296"/>
      <c r="C135" s="296"/>
      <c r="D135" s="296"/>
      <c r="E135" s="296"/>
      <c r="F135" s="296"/>
      <c r="G135" s="296"/>
      <c r="H135" s="296"/>
      <c r="I135" s="296"/>
      <c r="J135" s="283" t="e">
        <f>#REF!</f>
        <v>#REF!</v>
      </c>
      <c r="K135" s="283"/>
      <c r="L135" s="283"/>
      <c r="M135" s="283"/>
      <c r="N135" s="1559"/>
      <c r="O135" s="1559"/>
      <c r="P135" s="1559"/>
      <c r="Q135" s="291"/>
      <c r="AN135" s="292"/>
      <c r="AO135" s="292"/>
      <c r="AQ135" s="292"/>
      <c r="AR135" s="292"/>
    </row>
    <row r="136" spans="1:44" s="688" customFormat="1" ht="24" hidden="1" customHeight="1">
      <c r="A136" s="722" t="e">
        <f>#REF!</f>
        <v>#REF!</v>
      </c>
      <c r="B136" s="296"/>
      <c r="C136" s="296"/>
      <c r="D136" s="296"/>
      <c r="E136" s="296"/>
      <c r="F136" s="296"/>
      <c r="G136" s="296"/>
      <c r="H136" s="296"/>
      <c r="I136" s="296"/>
      <c r="J136" s="283" t="e">
        <f>#REF!</f>
        <v>#REF!</v>
      </c>
      <c r="K136" s="283"/>
      <c r="L136" s="283"/>
      <c r="M136" s="283"/>
      <c r="N136" s="1559"/>
      <c r="O136" s="1559"/>
      <c r="P136" s="1559"/>
      <c r="Q136" s="291"/>
      <c r="AN136" s="292"/>
      <c r="AO136" s="292"/>
      <c r="AQ136" s="292"/>
      <c r="AR136" s="292"/>
    </row>
    <row r="137" spans="1:44" s="688" customFormat="1" hidden="1">
      <c r="A137" s="300" t="e">
        <f>#REF!</f>
        <v>#REF!</v>
      </c>
      <c r="B137" s="293"/>
      <c r="C137" s="293"/>
      <c r="D137" s="293"/>
      <c r="E137" s="293"/>
      <c r="F137" s="293"/>
      <c r="G137" s="293"/>
      <c r="H137" s="293"/>
      <c r="I137" s="293"/>
      <c r="J137" s="299" t="e">
        <f>#REF!</f>
        <v>#REF!</v>
      </c>
      <c r="K137" s="299"/>
      <c r="L137" s="299"/>
      <c r="M137" s="299"/>
      <c r="N137" s="1559"/>
      <c r="O137" s="1559"/>
      <c r="P137" s="1559"/>
      <c r="Q137" s="291"/>
      <c r="AN137" s="292"/>
      <c r="AO137" s="292"/>
      <c r="AQ137" s="1046"/>
      <c r="AR137" s="292"/>
    </row>
    <row r="138" spans="1:44" s="688" customFormat="1" hidden="1">
      <c r="A138" s="300" t="e">
        <f>#REF!</f>
        <v>#REF!</v>
      </c>
      <c r="B138" s="293"/>
      <c r="C138" s="293"/>
      <c r="D138" s="293"/>
      <c r="E138" s="293"/>
      <c r="F138" s="293"/>
      <c r="G138" s="293"/>
      <c r="H138" s="293"/>
      <c r="I138" s="293"/>
      <c r="J138" s="299" t="e">
        <f>#REF!</f>
        <v>#REF!</v>
      </c>
      <c r="K138" s="299"/>
      <c r="L138" s="299"/>
      <c r="M138" s="299"/>
      <c r="N138" s="1559"/>
      <c r="O138" s="1559"/>
      <c r="P138" s="1559"/>
      <c r="Q138" s="291"/>
      <c r="AN138" s="292"/>
      <c r="AO138" s="292"/>
      <c r="AQ138" s="1046"/>
      <c r="AR138" s="292"/>
    </row>
    <row r="139" spans="1:44" s="688" customFormat="1" ht="33" hidden="1" customHeight="1">
      <c r="A139" s="300" t="e">
        <f>#REF!</f>
        <v>#REF!</v>
      </c>
      <c r="B139" s="293"/>
      <c r="C139" s="293"/>
      <c r="D139" s="293"/>
      <c r="E139" s="293"/>
      <c r="F139" s="293"/>
      <c r="G139" s="293"/>
      <c r="H139" s="293"/>
      <c r="I139" s="293"/>
      <c r="J139" s="299" t="e">
        <f>#REF!</f>
        <v>#REF!</v>
      </c>
      <c r="K139" s="299"/>
      <c r="L139" s="299"/>
      <c r="M139" s="299"/>
      <c r="N139" s="1559"/>
      <c r="O139" s="1559"/>
      <c r="P139" s="1559"/>
      <c r="Q139" s="291"/>
      <c r="AN139" s="292"/>
      <c r="AO139" s="292"/>
      <c r="AQ139" s="1046"/>
      <c r="AR139" s="292"/>
    </row>
    <row r="140" spans="1:44" s="141" customFormat="1" ht="20.100000000000001" hidden="1" customHeight="1">
      <c r="A140" s="300"/>
      <c r="B140" s="293"/>
      <c r="C140" s="293"/>
      <c r="D140" s="293"/>
      <c r="E140" s="293"/>
      <c r="F140" s="293"/>
      <c r="G140" s="293"/>
      <c r="H140" s="293"/>
      <c r="I140" s="293"/>
      <c r="J140" s="283" t="e">
        <f>#REF!</f>
        <v>#REF!</v>
      </c>
      <c r="K140" s="283"/>
      <c r="L140" s="283"/>
      <c r="M140" s="283"/>
      <c r="N140" s="1559"/>
      <c r="O140" s="1559"/>
      <c r="P140" s="1559"/>
      <c r="Q140" s="291"/>
      <c r="AN140" s="292"/>
      <c r="AO140" s="292"/>
      <c r="AQ140" s="292"/>
      <c r="AR140" s="292"/>
    </row>
    <row r="141" spans="1:44" s="688" customFormat="1" ht="20.100000000000001" hidden="1" customHeight="1">
      <c r="A141" s="722" t="e">
        <f>#REF!</f>
        <v>#REF!</v>
      </c>
      <c r="B141" s="296"/>
      <c r="C141" s="296"/>
      <c r="D141" s="296"/>
      <c r="E141" s="296"/>
      <c r="F141" s="296"/>
      <c r="G141" s="296"/>
      <c r="H141" s="296"/>
      <c r="I141" s="296"/>
      <c r="J141" s="283" t="e">
        <f>#REF!</f>
        <v>#REF!</v>
      </c>
      <c r="K141" s="283"/>
      <c r="L141" s="283"/>
      <c r="M141" s="283"/>
      <c r="N141" s="1559"/>
      <c r="O141" s="1559"/>
      <c r="P141" s="1559"/>
      <c r="Q141" s="291"/>
      <c r="AN141" s="292"/>
      <c r="AO141" s="292"/>
      <c r="AQ141" s="292"/>
      <c r="AR141" s="292"/>
    </row>
    <row r="142" spans="1:44" s="688" customFormat="1" hidden="1">
      <c r="A142" s="300" t="e">
        <f>#REF!</f>
        <v>#REF!</v>
      </c>
      <c r="B142" s="293"/>
      <c r="C142" s="293"/>
      <c r="D142" s="293"/>
      <c r="E142" s="293"/>
      <c r="F142" s="293"/>
      <c r="G142" s="293"/>
      <c r="H142" s="293"/>
      <c r="I142" s="293"/>
      <c r="J142" s="299" t="e">
        <f>#REF!</f>
        <v>#REF!</v>
      </c>
      <c r="K142" s="299"/>
      <c r="L142" s="299"/>
      <c r="M142" s="299"/>
      <c r="N142" s="1559"/>
      <c r="O142" s="1559"/>
      <c r="P142" s="1559"/>
      <c r="Q142" s="291"/>
      <c r="AN142" s="292"/>
      <c r="AO142" s="292"/>
      <c r="AQ142" s="1046"/>
      <c r="AR142" s="292"/>
    </row>
    <row r="143" spans="1:44" s="688" customFormat="1" hidden="1">
      <c r="A143" s="300" t="e">
        <f>#REF!</f>
        <v>#REF!</v>
      </c>
      <c r="B143" s="293"/>
      <c r="C143" s="293"/>
      <c r="D143" s="293"/>
      <c r="E143" s="293"/>
      <c r="F143" s="293"/>
      <c r="G143" s="293"/>
      <c r="H143" s="293"/>
      <c r="I143" s="293"/>
      <c r="J143" s="299" t="e">
        <f>#REF!</f>
        <v>#REF!</v>
      </c>
      <c r="K143" s="299"/>
      <c r="L143" s="299"/>
      <c r="M143" s="299"/>
      <c r="N143" s="1559"/>
      <c r="O143" s="1559"/>
      <c r="P143" s="1559"/>
      <c r="Q143" s="291"/>
      <c r="AN143" s="292"/>
      <c r="AO143" s="292"/>
      <c r="AQ143" s="1046"/>
      <c r="AR143" s="292"/>
    </row>
    <row r="144" spans="1:44" s="688" customFormat="1" hidden="1">
      <c r="A144" s="300" t="e">
        <f>#REF!</f>
        <v>#REF!</v>
      </c>
      <c r="B144" s="293"/>
      <c r="C144" s="293"/>
      <c r="D144" s="293"/>
      <c r="E144" s="293"/>
      <c r="F144" s="293"/>
      <c r="G144" s="293"/>
      <c r="H144" s="293"/>
      <c r="I144" s="293"/>
      <c r="J144" s="299" t="e">
        <f>#REF!</f>
        <v>#REF!</v>
      </c>
      <c r="K144" s="299"/>
      <c r="L144" s="299"/>
      <c r="M144" s="299"/>
      <c r="N144" s="1559"/>
      <c r="O144" s="1559"/>
      <c r="P144" s="1559"/>
      <c r="Q144" s="291"/>
      <c r="AN144" s="292"/>
      <c r="AO144" s="292"/>
      <c r="AQ144" s="1046"/>
      <c r="AR144" s="292"/>
    </row>
    <row r="145" spans="1:44" s="688" customFormat="1" hidden="1">
      <c r="A145" s="300"/>
      <c r="B145" s="293"/>
      <c r="C145" s="293"/>
      <c r="D145" s="293"/>
      <c r="E145" s="293"/>
      <c r="F145" s="293"/>
      <c r="G145" s="293"/>
      <c r="H145" s="293"/>
      <c r="I145" s="293"/>
      <c r="J145" s="283" t="e">
        <f>#REF!</f>
        <v>#REF!</v>
      </c>
      <c r="K145" s="283"/>
      <c r="L145" s="283"/>
      <c r="M145" s="283"/>
      <c r="N145" s="1559"/>
      <c r="O145" s="1559"/>
      <c r="P145" s="1559"/>
      <c r="Q145" s="291"/>
      <c r="AN145" s="292"/>
      <c r="AO145" s="292"/>
      <c r="AQ145" s="292"/>
      <c r="AR145" s="292"/>
    </row>
    <row r="146" spans="1:44" s="688" customFormat="1" ht="20.100000000000001" hidden="1" customHeight="1">
      <c r="A146" s="722" t="e">
        <f>#REF!</f>
        <v>#REF!</v>
      </c>
      <c r="B146" s="296"/>
      <c r="C146" s="296"/>
      <c r="D146" s="296"/>
      <c r="E146" s="296"/>
      <c r="F146" s="296"/>
      <c r="G146" s="296"/>
      <c r="H146" s="296"/>
      <c r="I146" s="296"/>
      <c r="J146" s="283" t="e">
        <f>#REF!</f>
        <v>#REF!</v>
      </c>
      <c r="K146" s="283"/>
      <c r="L146" s="283"/>
      <c r="M146" s="283"/>
      <c r="N146" s="1559"/>
      <c r="O146" s="1559"/>
      <c r="P146" s="1559"/>
      <c r="Q146" s="291"/>
      <c r="AN146" s="292"/>
      <c r="AO146" s="292"/>
      <c r="AQ146" s="292"/>
      <c r="AR146" s="292"/>
    </row>
    <row r="147" spans="1:44" s="688" customFormat="1" hidden="1">
      <c r="A147" s="300" t="e">
        <f>#REF!</f>
        <v>#REF!</v>
      </c>
      <c r="B147" s="293"/>
      <c r="C147" s="293"/>
      <c r="D147" s="293"/>
      <c r="E147" s="293"/>
      <c r="F147" s="293"/>
      <c r="G147" s="293"/>
      <c r="H147" s="293"/>
      <c r="I147" s="293"/>
      <c r="J147" s="299" t="e">
        <f>#REF!</f>
        <v>#REF!</v>
      </c>
      <c r="K147" s="299"/>
      <c r="L147" s="299"/>
      <c r="M147" s="299"/>
      <c r="N147" s="1559"/>
      <c r="O147" s="1559"/>
      <c r="P147" s="1559"/>
      <c r="Q147" s="291"/>
      <c r="AN147" s="292"/>
      <c r="AO147" s="292"/>
      <c r="AQ147" s="1046"/>
      <c r="AR147" s="292"/>
    </row>
    <row r="148" spans="1:44" s="688" customFormat="1" hidden="1">
      <c r="A148" s="300" t="e">
        <f>#REF!</f>
        <v>#REF!</v>
      </c>
      <c r="B148" s="293"/>
      <c r="C148" s="293"/>
      <c r="D148" s="293"/>
      <c r="E148" s="293"/>
      <c r="F148" s="293"/>
      <c r="G148" s="293"/>
      <c r="H148" s="293"/>
      <c r="I148" s="293"/>
      <c r="J148" s="299" t="e">
        <f>#REF!</f>
        <v>#REF!</v>
      </c>
      <c r="K148" s="299"/>
      <c r="L148" s="299"/>
      <c r="M148" s="299"/>
      <c r="N148" s="1559"/>
      <c r="O148" s="1559"/>
      <c r="P148" s="1559"/>
      <c r="Q148" s="291"/>
      <c r="AN148" s="292"/>
      <c r="AO148" s="292"/>
      <c r="AQ148" s="1046"/>
      <c r="AR148" s="292"/>
    </row>
    <row r="149" spans="1:44" s="688" customFormat="1" hidden="1">
      <c r="A149" s="300" t="e">
        <f>#REF!</f>
        <v>#REF!</v>
      </c>
      <c r="B149" s="293"/>
      <c r="C149" s="293"/>
      <c r="D149" s="293"/>
      <c r="E149" s="293"/>
      <c r="F149" s="293"/>
      <c r="G149" s="293"/>
      <c r="H149" s="293"/>
      <c r="I149" s="293"/>
      <c r="J149" s="299" t="e">
        <f>#REF!</f>
        <v>#REF!</v>
      </c>
      <c r="K149" s="299"/>
      <c r="L149" s="299"/>
      <c r="M149" s="299"/>
      <c r="N149" s="1559"/>
      <c r="O149" s="1559"/>
      <c r="P149" s="1559"/>
      <c r="Q149" s="291"/>
      <c r="AN149" s="292"/>
      <c r="AO149" s="292"/>
      <c r="AQ149" s="1046"/>
      <c r="AR149" s="292"/>
    </row>
    <row r="150" spans="1:44" s="688" customFormat="1" hidden="1">
      <c r="A150" s="300" t="e">
        <f>#REF!</f>
        <v>#REF!</v>
      </c>
      <c r="B150" s="293"/>
      <c r="C150" s="293"/>
      <c r="D150" s="293"/>
      <c r="E150" s="293"/>
      <c r="F150" s="293"/>
      <c r="G150" s="293"/>
      <c r="H150" s="293"/>
      <c r="I150" s="293"/>
      <c r="J150" s="299" t="e">
        <f>#REF!</f>
        <v>#REF!</v>
      </c>
      <c r="K150" s="299"/>
      <c r="L150" s="299"/>
      <c r="M150" s="299"/>
      <c r="N150" s="1559"/>
      <c r="O150" s="1559"/>
      <c r="P150" s="1559"/>
      <c r="Q150" s="291"/>
      <c r="AN150" s="292"/>
      <c r="AO150" s="292"/>
      <c r="AQ150" s="1046"/>
      <c r="AR150" s="292"/>
    </row>
    <row r="151" spans="1:44" s="141" customFormat="1" ht="20.100000000000001" hidden="1" customHeight="1">
      <c r="A151" s="300"/>
      <c r="B151" s="293"/>
      <c r="C151" s="293"/>
      <c r="D151" s="293"/>
      <c r="E151" s="293"/>
      <c r="F151" s="293"/>
      <c r="G151" s="293"/>
      <c r="H151" s="293"/>
      <c r="I151" s="293"/>
      <c r="J151" s="283" t="e">
        <f>#REF!</f>
        <v>#REF!</v>
      </c>
      <c r="K151" s="283"/>
      <c r="L151" s="283"/>
      <c r="M151" s="283"/>
      <c r="N151" s="1559"/>
      <c r="O151" s="1559"/>
      <c r="P151" s="1559"/>
      <c r="Q151" s="291"/>
      <c r="AN151" s="292"/>
      <c r="AO151" s="292"/>
      <c r="AQ151" s="292"/>
      <c r="AR151" s="292"/>
    </row>
    <row r="152" spans="1:44" s="688" customFormat="1" ht="20.100000000000001" hidden="1" customHeight="1">
      <c r="A152" s="297"/>
      <c r="B152" s="297"/>
      <c r="C152" s="297"/>
      <c r="D152" s="297"/>
      <c r="E152" s="297"/>
      <c r="F152" s="297"/>
      <c r="G152" s="297"/>
      <c r="H152" s="297"/>
      <c r="I152" s="297"/>
      <c r="J152" s="283" t="e">
        <f>#REF!</f>
        <v>#REF!</v>
      </c>
      <c r="K152" s="283"/>
      <c r="L152" s="283"/>
      <c r="M152" s="283"/>
      <c r="N152" s="1559"/>
      <c r="O152" s="1559"/>
      <c r="P152" s="1559"/>
      <c r="Q152" s="291"/>
      <c r="AN152" s="292"/>
      <c r="AO152" s="292"/>
      <c r="AQ152" s="292"/>
      <c r="AR152" s="292"/>
    </row>
    <row r="153" spans="1:44" s="688" customFormat="1" hidden="1">
      <c r="A153" s="297"/>
      <c r="B153" s="297"/>
      <c r="C153" s="297"/>
      <c r="D153" s="297"/>
      <c r="E153" s="297"/>
      <c r="F153" s="297"/>
      <c r="G153" s="297"/>
      <c r="H153" s="297"/>
      <c r="I153" s="297"/>
      <c r="J153" s="283"/>
      <c r="K153" s="283"/>
      <c r="L153" s="283"/>
      <c r="M153" s="283"/>
      <c r="N153" s="1559"/>
      <c r="O153" s="1559"/>
      <c r="P153" s="1559"/>
      <c r="Q153" s="291"/>
      <c r="AN153" s="292"/>
      <c r="AO153" s="292"/>
      <c r="AQ153" s="292"/>
      <c r="AR153" s="292"/>
    </row>
    <row r="154" spans="1:44" s="688" customFormat="1" ht="20.100000000000001" hidden="1" customHeight="1">
      <c r="A154" s="294" t="e">
        <f>#REF!</f>
        <v>#REF!</v>
      </c>
      <c r="B154" s="1248"/>
      <c r="C154" s="1248"/>
      <c r="D154" s="1248"/>
      <c r="E154" s="1248"/>
      <c r="F154" s="1248"/>
      <c r="G154" s="1248"/>
      <c r="H154" s="1248"/>
      <c r="I154" s="1248"/>
      <c r="J154" s="283" t="e">
        <f>#REF!</f>
        <v>#REF!</v>
      </c>
      <c r="K154" s="283"/>
      <c r="L154" s="283"/>
      <c r="M154" s="283"/>
      <c r="N154" s="1559"/>
      <c r="O154" s="1559"/>
      <c r="P154" s="1559"/>
      <c r="Q154" s="291"/>
      <c r="AN154" s="292"/>
      <c r="AO154" s="292"/>
      <c r="AQ154" s="292"/>
      <c r="AR154" s="292"/>
    </row>
    <row r="155" spans="1:44" s="688" customFormat="1" ht="30" hidden="1" customHeight="1">
      <c r="A155" s="722" t="e">
        <f>#REF!</f>
        <v>#REF!</v>
      </c>
      <c r="B155" s="296"/>
      <c r="C155" s="296"/>
      <c r="D155" s="296"/>
      <c r="E155" s="296"/>
      <c r="F155" s="296"/>
      <c r="G155" s="296"/>
      <c r="H155" s="296"/>
      <c r="I155" s="296"/>
      <c r="J155" s="283" t="e">
        <f>#REF!</f>
        <v>#REF!</v>
      </c>
      <c r="K155" s="283"/>
      <c r="L155" s="283"/>
      <c r="M155" s="283"/>
      <c r="N155" s="1559"/>
      <c r="O155" s="1559"/>
      <c r="P155" s="1559"/>
      <c r="Q155" s="291"/>
      <c r="AN155" s="292"/>
      <c r="AO155" s="292"/>
      <c r="AQ155" s="292"/>
      <c r="AR155" s="292"/>
    </row>
    <row r="156" spans="1:44" s="688" customFormat="1" hidden="1">
      <c r="A156" s="300" t="e">
        <f>#REF!</f>
        <v>#REF!</v>
      </c>
      <c r="B156" s="293"/>
      <c r="C156" s="293"/>
      <c r="D156" s="293"/>
      <c r="E156" s="293"/>
      <c r="F156" s="293"/>
      <c r="G156" s="293"/>
      <c r="H156" s="293"/>
      <c r="I156" s="293"/>
      <c r="J156" s="299" t="e">
        <f>#REF!</f>
        <v>#REF!</v>
      </c>
      <c r="K156" s="299"/>
      <c r="L156" s="299"/>
      <c r="M156" s="299"/>
      <c r="N156" s="1559"/>
      <c r="O156" s="1559"/>
      <c r="P156" s="1559"/>
      <c r="Q156" s="291"/>
      <c r="AN156" s="292"/>
      <c r="AO156" s="292"/>
      <c r="AQ156" s="1046"/>
      <c r="AR156" s="292"/>
    </row>
    <row r="157" spans="1:44" s="688" customFormat="1" hidden="1">
      <c r="A157" s="300" t="e">
        <f>#REF!</f>
        <v>#REF!</v>
      </c>
      <c r="B157" s="293"/>
      <c r="C157" s="293"/>
      <c r="D157" s="293"/>
      <c r="E157" s="293"/>
      <c r="F157" s="293"/>
      <c r="G157" s="293"/>
      <c r="H157" s="293"/>
      <c r="I157" s="293"/>
      <c r="J157" s="299" t="e">
        <f>#REF!</f>
        <v>#REF!</v>
      </c>
      <c r="K157" s="299"/>
      <c r="L157" s="299"/>
      <c r="M157" s="299"/>
      <c r="N157" s="1559"/>
      <c r="O157" s="1559"/>
      <c r="P157" s="1559"/>
      <c r="Q157" s="291"/>
      <c r="AN157" s="292"/>
      <c r="AO157" s="292"/>
      <c r="AQ157" s="1046"/>
      <c r="AR157" s="292"/>
    </row>
    <row r="158" spans="1:44" s="688" customFormat="1" hidden="1">
      <c r="A158" s="300" t="e">
        <f>#REF!</f>
        <v>#REF!</v>
      </c>
      <c r="B158" s="293"/>
      <c r="C158" s="293"/>
      <c r="D158" s="293"/>
      <c r="E158" s="293"/>
      <c r="F158" s="293"/>
      <c r="G158" s="293"/>
      <c r="H158" s="293"/>
      <c r="I158" s="293"/>
      <c r="J158" s="299" t="e">
        <f>#REF!</f>
        <v>#REF!</v>
      </c>
      <c r="K158" s="299"/>
      <c r="L158" s="299"/>
      <c r="M158" s="299"/>
      <c r="N158" s="1559"/>
      <c r="O158" s="1559"/>
      <c r="P158" s="1559"/>
      <c r="Q158" s="291"/>
      <c r="AN158" s="292"/>
      <c r="AO158" s="292"/>
      <c r="AQ158" s="1046"/>
      <c r="AR158" s="292"/>
    </row>
    <row r="159" spans="1:44" s="688" customFormat="1" ht="20.100000000000001" hidden="1" customHeight="1">
      <c r="A159" s="298"/>
      <c r="B159" s="297"/>
      <c r="C159" s="297"/>
      <c r="D159" s="297"/>
      <c r="E159" s="297"/>
      <c r="F159" s="297"/>
      <c r="G159" s="297"/>
      <c r="H159" s="297"/>
      <c r="I159" s="297"/>
      <c r="J159" s="283" t="e">
        <f>#REF!</f>
        <v>#REF!</v>
      </c>
      <c r="K159" s="283"/>
      <c r="L159" s="283"/>
      <c r="M159" s="283"/>
      <c r="N159" s="1559"/>
      <c r="O159" s="1559"/>
      <c r="P159" s="1559"/>
      <c r="Q159" s="291"/>
      <c r="AN159" s="292"/>
      <c r="AO159" s="292"/>
      <c r="AQ159" s="292"/>
      <c r="AR159" s="292"/>
    </row>
    <row r="160" spans="1:44" s="688" customFormat="1" ht="20.100000000000001" hidden="1" customHeight="1">
      <c r="A160" s="297"/>
      <c r="B160" s="297"/>
      <c r="C160" s="297"/>
      <c r="D160" s="297"/>
      <c r="E160" s="297"/>
      <c r="F160" s="297"/>
      <c r="G160" s="297"/>
      <c r="H160" s="297"/>
      <c r="I160" s="297"/>
      <c r="J160" s="283" t="e">
        <f>#REF!</f>
        <v>#REF!</v>
      </c>
      <c r="K160" s="283"/>
      <c r="L160" s="283"/>
      <c r="M160" s="283"/>
      <c r="N160" s="1559"/>
      <c r="O160" s="1559"/>
      <c r="P160" s="1559"/>
      <c r="Q160" s="291"/>
      <c r="AN160" s="292"/>
      <c r="AO160" s="292"/>
      <c r="AQ160" s="292"/>
      <c r="AR160" s="292"/>
    </row>
    <row r="161" spans="1:44" s="688" customFormat="1" ht="20.100000000000001" hidden="1" customHeight="1">
      <c r="A161" s="296" t="e">
        <f>#REF!</f>
        <v>#REF!</v>
      </c>
      <c r="B161" s="296"/>
      <c r="C161" s="296"/>
      <c r="D161" s="296"/>
      <c r="E161" s="296"/>
      <c r="F161" s="296"/>
      <c r="G161" s="296"/>
      <c r="H161" s="296"/>
      <c r="I161" s="296"/>
      <c r="J161" s="283" t="e">
        <f>#REF!</f>
        <v>#REF!</v>
      </c>
      <c r="K161" s="283"/>
      <c r="L161" s="283"/>
      <c r="M161" s="283"/>
      <c r="N161" s="1559"/>
      <c r="O161" s="1559"/>
      <c r="P161" s="1559"/>
      <c r="Q161" s="291"/>
      <c r="AN161" s="292"/>
      <c r="AO161" s="292"/>
      <c r="AQ161" s="292"/>
      <c r="AR161" s="292"/>
    </row>
    <row r="162" spans="1:44" s="688" customFormat="1" ht="30" hidden="1" customHeight="1">
      <c r="A162" s="294" t="e">
        <f>#REF!</f>
        <v>#REF!</v>
      </c>
      <c r="B162" s="1248"/>
      <c r="C162" s="1248"/>
      <c r="D162" s="1248"/>
      <c r="E162" s="1248"/>
      <c r="F162" s="1248"/>
      <c r="G162" s="1248"/>
      <c r="H162" s="1248"/>
      <c r="I162" s="1248"/>
      <c r="J162" s="283" t="e">
        <f>#REF!</f>
        <v>#REF!</v>
      </c>
      <c r="K162" s="283"/>
      <c r="L162" s="283"/>
      <c r="M162" s="283"/>
      <c r="N162" s="1559"/>
      <c r="O162" s="1559"/>
      <c r="P162" s="1559"/>
      <c r="Q162" s="291"/>
      <c r="AN162" s="292"/>
      <c r="AO162" s="292"/>
      <c r="AQ162" s="292"/>
      <c r="AR162" s="292"/>
    </row>
    <row r="163" spans="1:44" s="688" customFormat="1" ht="20.100000000000001" hidden="1" customHeight="1">
      <c r="A163" s="300" t="e">
        <f>#REF!</f>
        <v>#REF!</v>
      </c>
      <c r="B163" s="293"/>
      <c r="C163" s="293"/>
      <c r="D163" s="293"/>
      <c r="E163" s="293"/>
      <c r="F163" s="293"/>
      <c r="G163" s="293"/>
      <c r="H163" s="293"/>
      <c r="I163" s="293"/>
      <c r="J163" s="299" t="e">
        <f>#REF!</f>
        <v>#REF!</v>
      </c>
      <c r="K163" s="299"/>
      <c r="L163" s="299"/>
      <c r="M163" s="299"/>
      <c r="N163" s="1559"/>
      <c r="O163" s="1559"/>
      <c r="P163" s="1559"/>
      <c r="Q163" s="291"/>
      <c r="AN163" s="292"/>
      <c r="AO163" s="292"/>
      <c r="AQ163" s="1046"/>
      <c r="AR163" s="292"/>
    </row>
    <row r="164" spans="1:44" s="688" customFormat="1" ht="20.100000000000001" hidden="1" customHeight="1">
      <c r="A164" s="300" t="e">
        <f>#REF!</f>
        <v>#REF!</v>
      </c>
      <c r="B164" s="293"/>
      <c r="C164" s="293"/>
      <c r="D164" s="293"/>
      <c r="E164" s="293"/>
      <c r="F164" s="293"/>
      <c r="G164" s="293"/>
      <c r="H164" s="293"/>
      <c r="I164" s="293"/>
      <c r="J164" s="299" t="e">
        <f>#REF!</f>
        <v>#REF!</v>
      </c>
      <c r="K164" s="299"/>
      <c r="L164" s="299"/>
      <c r="M164" s="299"/>
      <c r="N164" s="1559"/>
      <c r="O164" s="1559"/>
      <c r="P164" s="1559"/>
      <c r="Q164" s="291"/>
      <c r="AN164" s="292"/>
      <c r="AO164" s="292"/>
      <c r="AQ164" s="1046"/>
      <c r="AR164" s="292"/>
    </row>
    <row r="165" spans="1:44" s="688" customFormat="1" ht="20.100000000000001" hidden="1" customHeight="1">
      <c r="A165" s="300" t="e">
        <f>#REF!</f>
        <v>#REF!</v>
      </c>
      <c r="B165" s="293"/>
      <c r="C165" s="293"/>
      <c r="D165" s="293"/>
      <c r="E165" s="293"/>
      <c r="F165" s="293"/>
      <c r="G165" s="293"/>
      <c r="H165" s="293"/>
      <c r="I165" s="293"/>
      <c r="J165" s="299" t="e">
        <f>#REF!</f>
        <v>#REF!</v>
      </c>
      <c r="K165" s="299"/>
      <c r="L165" s="299"/>
      <c r="M165" s="299"/>
      <c r="N165" s="1559"/>
      <c r="O165" s="1559"/>
      <c r="P165" s="1559"/>
      <c r="Q165" s="291"/>
      <c r="AN165" s="292"/>
      <c r="AO165" s="292"/>
      <c r="AQ165" s="1046"/>
      <c r="AR165" s="292"/>
    </row>
    <row r="166" spans="1:44" s="688" customFormat="1" ht="20.100000000000001" hidden="1" customHeight="1">
      <c r="A166" s="300" t="e">
        <f>#REF!</f>
        <v>#REF!</v>
      </c>
      <c r="B166" s="293"/>
      <c r="C166" s="293"/>
      <c r="D166" s="293"/>
      <c r="E166" s="293"/>
      <c r="F166" s="293"/>
      <c r="G166" s="293"/>
      <c r="H166" s="293"/>
      <c r="I166" s="293"/>
      <c r="J166" s="299" t="e">
        <f>#REF!</f>
        <v>#REF!</v>
      </c>
      <c r="K166" s="299"/>
      <c r="L166" s="299"/>
      <c r="M166" s="299"/>
      <c r="N166" s="1559"/>
      <c r="O166" s="1559"/>
      <c r="P166" s="1559"/>
      <c r="Q166" s="291"/>
      <c r="AN166" s="292"/>
      <c r="AO166" s="292"/>
      <c r="AQ166" s="1046"/>
      <c r="AR166" s="292"/>
    </row>
    <row r="167" spans="1:44" s="688" customFormat="1" ht="20.100000000000001" hidden="1" customHeight="1">
      <c r="A167" s="300" t="e">
        <f>#REF!</f>
        <v>#REF!</v>
      </c>
      <c r="B167" s="293"/>
      <c r="C167" s="293"/>
      <c r="D167" s="293"/>
      <c r="E167" s="293"/>
      <c r="F167" s="293"/>
      <c r="G167" s="293"/>
      <c r="H167" s="293"/>
      <c r="I167" s="293"/>
      <c r="J167" s="299" t="e">
        <f>#REF!</f>
        <v>#REF!</v>
      </c>
      <c r="K167" s="299"/>
      <c r="L167" s="299"/>
      <c r="M167" s="299"/>
      <c r="N167" s="1559"/>
      <c r="O167" s="1559"/>
      <c r="P167" s="1559"/>
      <c r="Q167" s="291"/>
      <c r="AN167" s="292"/>
      <c r="AO167" s="292"/>
      <c r="AQ167" s="1046"/>
      <c r="AR167" s="292"/>
    </row>
    <row r="168" spans="1:44" s="688" customFormat="1" ht="20.100000000000001" hidden="1" customHeight="1">
      <c r="A168" s="293"/>
      <c r="B168" s="293"/>
      <c r="C168" s="293"/>
      <c r="D168" s="293"/>
      <c r="E168" s="293"/>
      <c r="F168" s="293"/>
      <c r="G168" s="293"/>
      <c r="H168" s="293"/>
      <c r="I168" s="293"/>
      <c r="J168" s="283" t="e">
        <f>#REF!</f>
        <v>#REF!</v>
      </c>
      <c r="K168" s="283"/>
      <c r="L168" s="283"/>
      <c r="M168" s="283"/>
      <c r="N168" s="1559"/>
      <c r="O168" s="1559"/>
      <c r="P168" s="1559"/>
      <c r="Q168" s="291"/>
      <c r="AN168" s="292"/>
      <c r="AO168" s="292"/>
      <c r="AQ168" s="292"/>
      <c r="AR168" s="292"/>
    </row>
    <row r="169" spans="1:44" s="688" customFormat="1" ht="20.100000000000001" hidden="1" customHeight="1">
      <c r="A169" s="294" t="e">
        <f>#REF!</f>
        <v>#REF!</v>
      </c>
      <c r="B169" s="1248"/>
      <c r="C169" s="1248"/>
      <c r="D169" s="1248"/>
      <c r="E169" s="1248"/>
      <c r="F169" s="1248"/>
      <c r="G169" s="1248"/>
      <c r="H169" s="1248"/>
      <c r="I169" s="1248"/>
      <c r="J169" s="283" t="e">
        <f>#REF!</f>
        <v>#REF!</v>
      </c>
      <c r="K169" s="283"/>
      <c r="L169" s="283"/>
      <c r="M169" s="283"/>
      <c r="N169" s="1559"/>
      <c r="O169" s="1559"/>
      <c r="P169" s="1559"/>
      <c r="Q169" s="291"/>
      <c r="AN169" s="292"/>
      <c r="AO169" s="292"/>
      <c r="AQ169" s="292"/>
      <c r="AR169" s="292"/>
    </row>
    <row r="170" spans="1:44" s="688" customFormat="1" ht="20.100000000000001" hidden="1" customHeight="1">
      <c r="A170" s="300" t="e">
        <f>#REF!</f>
        <v>#REF!</v>
      </c>
      <c r="B170" s="293"/>
      <c r="C170" s="293"/>
      <c r="D170" s="293"/>
      <c r="E170" s="293"/>
      <c r="F170" s="293"/>
      <c r="G170" s="293"/>
      <c r="H170" s="293"/>
      <c r="I170" s="293"/>
      <c r="J170" s="299" t="e">
        <f>#REF!</f>
        <v>#REF!</v>
      </c>
      <c r="K170" s="299"/>
      <c r="L170" s="299"/>
      <c r="M170" s="299"/>
      <c r="N170" s="1559"/>
      <c r="O170" s="1559"/>
      <c r="P170" s="1559"/>
      <c r="Q170" s="291"/>
      <c r="AN170" s="292"/>
      <c r="AO170" s="292"/>
      <c r="AQ170" s="1046"/>
      <c r="AR170" s="292"/>
    </row>
    <row r="171" spans="1:44" s="688" customFormat="1" ht="20.100000000000001" hidden="1" customHeight="1">
      <c r="A171" s="300" t="e">
        <f>#REF!</f>
        <v>#REF!</v>
      </c>
      <c r="B171" s="293"/>
      <c r="C171" s="293"/>
      <c r="D171" s="293"/>
      <c r="E171" s="293"/>
      <c r="F171" s="293"/>
      <c r="G171" s="293"/>
      <c r="H171" s="293"/>
      <c r="I171" s="293"/>
      <c r="J171" s="299" t="e">
        <f>#REF!</f>
        <v>#REF!</v>
      </c>
      <c r="K171" s="299"/>
      <c r="L171" s="299"/>
      <c r="M171" s="299"/>
      <c r="N171" s="1559"/>
      <c r="O171" s="1559"/>
      <c r="P171" s="1559"/>
      <c r="Q171" s="291"/>
      <c r="AN171" s="292"/>
      <c r="AO171" s="292"/>
      <c r="AQ171" s="1046"/>
      <c r="AR171" s="292"/>
    </row>
    <row r="172" spans="1:44" s="688" customFormat="1" ht="20.100000000000001" hidden="1" customHeight="1">
      <c r="A172" s="300" t="e">
        <f>#REF!</f>
        <v>#REF!</v>
      </c>
      <c r="B172" s="293"/>
      <c r="C172" s="293"/>
      <c r="D172" s="293"/>
      <c r="E172" s="293"/>
      <c r="F172" s="293"/>
      <c r="G172" s="293"/>
      <c r="H172" s="293"/>
      <c r="I172" s="293"/>
      <c r="J172" s="299" t="e">
        <f>#REF!</f>
        <v>#REF!</v>
      </c>
      <c r="K172" s="299"/>
      <c r="L172" s="299"/>
      <c r="M172" s="299"/>
      <c r="N172" s="1559"/>
      <c r="O172" s="1559"/>
      <c r="P172" s="1559"/>
      <c r="Q172" s="291"/>
      <c r="AN172" s="292"/>
      <c r="AO172" s="292"/>
      <c r="AQ172" s="1046"/>
      <c r="AR172" s="292"/>
    </row>
    <row r="173" spans="1:44" s="688" customFormat="1" ht="20.100000000000001" hidden="1" customHeight="1">
      <c r="A173" s="300" t="e">
        <f>#REF!</f>
        <v>#REF!</v>
      </c>
      <c r="B173" s="293"/>
      <c r="C173" s="293"/>
      <c r="D173" s="293"/>
      <c r="E173" s="293"/>
      <c r="F173" s="293"/>
      <c r="G173" s="293"/>
      <c r="H173" s="293"/>
      <c r="I173" s="293"/>
      <c r="J173" s="299" t="e">
        <f>#REF!</f>
        <v>#REF!</v>
      </c>
      <c r="K173" s="299"/>
      <c r="L173" s="299"/>
      <c r="M173" s="299"/>
      <c r="N173" s="1559"/>
      <c r="O173" s="1559"/>
      <c r="P173" s="1559"/>
      <c r="Q173" s="291"/>
      <c r="AN173" s="292"/>
      <c r="AO173" s="292"/>
      <c r="AQ173" s="1046"/>
      <c r="AR173" s="292"/>
    </row>
    <row r="174" spans="1:44" s="688" customFormat="1" ht="20.100000000000001" hidden="1" customHeight="1">
      <c r="A174" s="300" t="e">
        <f>#REF!</f>
        <v>#REF!</v>
      </c>
      <c r="B174" s="293"/>
      <c r="C174" s="293"/>
      <c r="D174" s="293"/>
      <c r="E174" s="293"/>
      <c r="F174" s="293"/>
      <c r="G174" s="293"/>
      <c r="H174" s="293"/>
      <c r="I174" s="293"/>
      <c r="J174" s="299" t="e">
        <f>#REF!</f>
        <v>#REF!</v>
      </c>
      <c r="K174" s="299"/>
      <c r="L174" s="299"/>
      <c r="M174" s="299"/>
      <c r="N174" s="1559"/>
      <c r="O174" s="1559"/>
      <c r="P174" s="1559"/>
      <c r="Q174" s="291"/>
      <c r="AN174" s="292"/>
      <c r="AO174" s="292"/>
      <c r="AQ174" s="1046"/>
      <c r="AR174" s="292"/>
    </row>
    <row r="175" spans="1:44" s="688" customFormat="1" ht="20.100000000000001" hidden="1" customHeight="1">
      <c r="A175" s="300" t="e">
        <f>#REF!</f>
        <v>#REF!</v>
      </c>
      <c r="B175" s="293"/>
      <c r="C175" s="293"/>
      <c r="D175" s="293"/>
      <c r="E175" s="293"/>
      <c r="F175" s="293"/>
      <c r="G175" s="293"/>
      <c r="H175" s="293"/>
      <c r="I175" s="293"/>
      <c r="J175" s="299" t="e">
        <f>#REF!</f>
        <v>#REF!</v>
      </c>
      <c r="K175" s="299"/>
      <c r="L175" s="299"/>
      <c r="M175" s="299"/>
      <c r="N175" s="1559"/>
      <c r="O175" s="1559"/>
      <c r="P175" s="1559"/>
      <c r="Q175" s="291"/>
      <c r="AN175" s="292"/>
      <c r="AO175" s="292"/>
      <c r="AQ175" s="1046"/>
      <c r="AR175" s="292"/>
    </row>
    <row r="176" spans="1:44" s="688" customFormat="1" ht="20.100000000000001" hidden="1" customHeight="1">
      <c r="A176" s="300"/>
      <c r="B176" s="293"/>
      <c r="C176" s="293"/>
      <c r="D176" s="293"/>
      <c r="E176" s="293"/>
      <c r="F176" s="293"/>
      <c r="G176" s="293"/>
      <c r="H176" s="293"/>
      <c r="I176" s="293"/>
      <c r="J176" s="283" t="e">
        <f>#REF!</f>
        <v>#REF!</v>
      </c>
      <c r="K176" s="283"/>
      <c r="L176" s="283"/>
      <c r="M176" s="283"/>
      <c r="N176" s="1559"/>
      <c r="O176" s="1559"/>
      <c r="P176" s="1559"/>
      <c r="Q176" s="291"/>
      <c r="AN176" s="292"/>
      <c r="AO176" s="292"/>
      <c r="AQ176" s="292"/>
      <c r="AR176" s="292"/>
    </row>
    <row r="177" spans="1:44" s="688" customFormat="1" ht="35.25" hidden="1" customHeight="1">
      <c r="A177" s="294" t="e">
        <f>#REF!</f>
        <v>#REF!</v>
      </c>
      <c r="B177" s="1248"/>
      <c r="C177" s="1248"/>
      <c r="D177" s="1248"/>
      <c r="E177" s="1248"/>
      <c r="F177" s="1248"/>
      <c r="G177" s="1248"/>
      <c r="H177" s="1248"/>
      <c r="I177" s="1248"/>
      <c r="J177" s="283" t="e">
        <f>#REF!</f>
        <v>#REF!</v>
      </c>
      <c r="K177" s="283"/>
      <c r="L177" s="283"/>
      <c r="M177" s="283"/>
      <c r="N177" s="1559"/>
      <c r="O177" s="1559"/>
      <c r="P177" s="1559"/>
      <c r="Q177" s="291"/>
      <c r="AN177" s="292"/>
      <c r="AO177" s="292"/>
      <c r="AQ177" s="292"/>
      <c r="AR177" s="292"/>
    </row>
    <row r="178" spans="1:44" s="688" customFormat="1" ht="19.5" hidden="1" customHeight="1">
      <c r="A178" s="300" t="e">
        <f>#REF!</f>
        <v>#REF!</v>
      </c>
      <c r="B178" s="293"/>
      <c r="C178" s="293"/>
      <c r="D178" s="293"/>
      <c r="E178" s="293"/>
      <c r="F178" s="293"/>
      <c r="G178" s="293"/>
      <c r="H178" s="293"/>
      <c r="I178" s="293"/>
      <c r="J178" s="299" t="e">
        <f>#REF!</f>
        <v>#REF!</v>
      </c>
      <c r="K178" s="299"/>
      <c r="L178" s="299"/>
      <c r="M178" s="299"/>
      <c r="N178" s="1559"/>
      <c r="O178" s="1559"/>
      <c r="P178" s="1559"/>
      <c r="Q178" s="291"/>
      <c r="AN178" s="292"/>
      <c r="AO178" s="292"/>
      <c r="AQ178" s="1046"/>
      <c r="AR178" s="292"/>
    </row>
    <row r="179" spans="1:44" s="688" customFormat="1" ht="19.5" hidden="1" customHeight="1">
      <c r="A179" s="300" t="e">
        <f>#REF!</f>
        <v>#REF!</v>
      </c>
      <c r="B179" s="293"/>
      <c r="C179" s="293"/>
      <c r="D179" s="293"/>
      <c r="E179" s="293"/>
      <c r="F179" s="293"/>
      <c r="G179" s="293"/>
      <c r="H179" s="293"/>
      <c r="I179" s="293"/>
      <c r="J179" s="299" t="e">
        <f>#REF!</f>
        <v>#REF!</v>
      </c>
      <c r="K179" s="299"/>
      <c r="L179" s="299"/>
      <c r="M179" s="299"/>
      <c r="N179" s="1559"/>
      <c r="O179" s="1559"/>
      <c r="P179" s="1559"/>
      <c r="Q179" s="291"/>
      <c r="AN179" s="292"/>
      <c r="AO179" s="292"/>
      <c r="AQ179" s="1046"/>
      <c r="AR179" s="292"/>
    </row>
    <row r="180" spans="1:44" s="688" customFormat="1" ht="19.5" hidden="1" customHeight="1">
      <c r="A180" s="300" t="e">
        <f>#REF!</f>
        <v>#REF!</v>
      </c>
      <c r="B180" s="293"/>
      <c r="C180" s="293"/>
      <c r="D180" s="293"/>
      <c r="E180" s="293"/>
      <c r="F180" s="293"/>
      <c r="G180" s="293"/>
      <c r="H180" s="293"/>
      <c r="I180" s="293"/>
      <c r="J180" s="299" t="e">
        <f>#REF!</f>
        <v>#REF!</v>
      </c>
      <c r="K180" s="299"/>
      <c r="L180" s="299"/>
      <c r="M180" s="299"/>
      <c r="N180" s="1559"/>
      <c r="O180" s="1559"/>
      <c r="P180" s="1559"/>
      <c r="Q180" s="291"/>
      <c r="AN180" s="292"/>
      <c r="AO180" s="292"/>
      <c r="AQ180" s="1046"/>
      <c r="AR180" s="292"/>
    </row>
    <row r="181" spans="1:44" s="688" customFormat="1" ht="19.5" hidden="1" customHeight="1">
      <c r="A181" s="300" t="e">
        <f>#REF!</f>
        <v>#REF!</v>
      </c>
      <c r="B181" s="293"/>
      <c r="C181" s="293"/>
      <c r="D181" s="293"/>
      <c r="E181" s="293"/>
      <c r="F181" s="293"/>
      <c r="G181" s="293"/>
      <c r="H181" s="293"/>
      <c r="I181" s="293"/>
      <c r="J181" s="299" t="e">
        <f>#REF!</f>
        <v>#REF!</v>
      </c>
      <c r="K181" s="299"/>
      <c r="L181" s="299"/>
      <c r="M181" s="299"/>
      <c r="N181" s="1559"/>
      <c r="O181" s="1559"/>
      <c r="P181" s="1559"/>
      <c r="Q181" s="291"/>
      <c r="AN181" s="292"/>
      <c r="AO181" s="292"/>
      <c r="AQ181" s="1046"/>
      <c r="AR181" s="292"/>
    </row>
    <row r="182" spans="1:44" s="688" customFormat="1" ht="33" hidden="1" customHeight="1">
      <c r="A182" s="300" t="e">
        <f>#REF!</f>
        <v>#REF!</v>
      </c>
      <c r="B182" s="293"/>
      <c r="C182" s="293"/>
      <c r="D182" s="293"/>
      <c r="E182" s="293"/>
      <c r="F182" s="293"/>
      <c r="G182" s="293"/>
      <c r="H182" s="293"/>
      <c r="I182" s="293"/>
      <c r="J182" s="299" t="e">
        <f>#REF!</f>
        <v>#REF!</v>
      </c>
      <c r="K182" s="299"/>
      <c r="L182" s="299"/>
      <c r="M182" s="299"/>
      <c r="N182" s="1559"/>
      <c r="O182" s="1559"/>
      <c r="P182" s="1559"/>
      <c r="Q182" s="291"/>
      <c r="AN182" s="292"/>
      <c r="AO182" s="292"/>
      <c r="AQ182" s="1046"/>
      <c r="AR182" s="292"/>
    </row>
    <row r="183" spans="1:44" s="688" customFormat="1" ht="19.5" hidden="1" customHeight="1">
      <c r="A183" s="300" t="e">
        <f>#REF!</f>
        <v>#REF!</v>
      </c>
      <c r="B183" s="293"/>
      <c r="C183" s="293"/>
      <c r="D183" s="293"/>
      <c r="E183" s="293"/>
      <c r="F183" s="293"/>
      <c r="G183" s="293"/>
      <c r="H183" s="293"/>
      <c r="I183" s="293"/>
      <c r="J183" s="299" t="e">
        <f>#REF!</f>
        <v>#REF!</v>
      </c>
      <c r="K183" s="299"/>
      <c r="L183" s="299"/>
      <c r="M183" s="299"/>
      <c r="N183" s="1559"/>
      <c r="O183" s="1559"/>
      <c r="P183" s="1559"/>
      <c r="Q183" s="291"/>
      <c r="AN183" s="292"/>
      <c r="AO183" s="292"/>
      <c r="AQ183" s="1046"/>
      <c r="AR183" s="292"/>
    </row>
    <row r="184" spans="1:44" s="688" customFormat="1" ht="19.5" hidden="1" customHeight="1">
      <c r="A184" s="300" t="e">
        <f>#REF!</f>
        <v>#REF!</v>
      </c>
      <c r="B184" s="293"/>
      <c r="C184" s="293"/>
      <c r="D184" s="293"/>
      <c r="E184" s="293"/>
      <c r="F184" s="293"/>
      <c r="G184" s="293"/>
      <c r="H184" s="293"/>
      <c r="I184" s="293"/>
      <c r="J184" s="299" t="e">
        <f>#REF!</f>
        <v>#REF!</v>
      </c>
      <c r="K184" s="299"/>
      <c r="L184" s="299"/>
      <c r="M184" s="299"/>
      <c r="N184" s="1559"/>
      <c r="O184" s="1559"/>
      <c r="P184" s="1559"/>
      <c r="Q184" s="291"/>
      <c r="AN184" s="292"/>
      <c r="AO184" s="292"/>
      <c r="AQ184" s="1046"/>
      <c r="AR184" s="292"/>
    </row>
    <row r="185" spans="1:44" s="688" customFormat="1" ht="19.5" hidden="1" customHeight="1">
      <c r="A185" s="300" t="e">
        <f>#REF!</f>
        <v>#REF!</v>
      </c>
      <c r="B185" s="293"/>
      <c r="C185" s="293"/>
      <c r="D185" s="293"/>
      <c r="E185" s="293"/>
      <c r="F185" s="293"/>
      <c r="G185" s="293"/>
      <c r="H185" s="293"/>
      <c r="I185" s="293"/>
      <c r="J185" s="299" t="e">
        <f>#REF!</f>
        <v>#REF!</v>
      </c>
      <c r="K185" s="299"/>
      <c r="L185" s="299"/>
      <c r="M185" s="299"/>
      <c r="N185" s="1559"/>
      <c r="O185" s="1559"/>
      <c r="P185" s="1559"/>
      <c r="Q185" s="291"/>
      <c r="AN185" s="292"/>
      <c r="AO185" s="292"/>
      <c r="AQ185" s="1046"/>
      <c r="AR185" s="292"/>
    </row>
    <row r="186" spans="1:44" s="688" customFormat="1" ht="19.5" hidden="1" customHeight="1">
      <c r="A186" s="300" t="e">
        <f>#REF!</f>
        <v>#REF!</v>
      </c>
      <c r="B186" s="293"/>
      <c r="C186" s="293"/>
      <c r="D186" s="293"/>
      <c r="E186" s="293"/>
      <c r="F186" s="293"/>
      <c r="G186" s="293"/>
      <c r="H186" s="293"/>
      <c r="I186" s="293"/>
      <c r="J186" s="299" t="e">
        <f>#REF!</f>
        <v>#REF!</v>
      </c>
      <c r="K186" s="299"/>
      <c r="L186" s="299"/>
      <c r="M186" s="299"/>
      <c r="N186" s="1559"/>
      <c r="O186" s="1559"/>
      <c r="P186" s="1559"/>
      <c r="Q186" s="291"/>
      <c r="AN186" s="292"/>
      <c r="AO186" s="292"/>
      <c r="AQ186" s="1046"/>
      <c r="AR186" s="292"/>
    </row>
    <row r="187" spans="1:44" s="688" customFormat="1" ht="19.5" hidden="1" customHeight="1">
      <c r="A187" s="300"/>
      <c r="B187" s="293"/>
      <c r="C187" s="293"/>
      <c r="D187" s="293"/>
      <c r="E187" s="293"/>
      <c r="F187" s="293"/>
      <c r="G187" s="293"/>
      <c r="H187" s="293"/>
      <c r="I187" s="293"/>
      <c r="J187" s="283" t="e">
        <f>#REF!</f>
        <v>#REF!</v>
      </c>
      <c r="K187" s="283"/>
      <c r="L187" s="283"/>
      <c r="M187" s="283"/>
      <c r="N187" s="1559"/>
      <c r="O187" s="1559"/>
      <c r="P187" s="1559"/>
      <c r="Q187" s="291"/>
      <c r="AN187" s="292"/>
      <c r="AO187" s="292"/>
      <c r="AQ187" s="292"/>
      <c r="AR187" s="292"/>
    </row>
    <row r="188" spans="1:44" s="688" customFormat="1" ht="19.5" hidden="1" customHeight="1">
      <c r="A188" s="294" t="e">
        <f>#REF!</f>
        <v>#REF!</v>
      </c>
      <c r="B188" s="1248"/>
      <c r="C188" s="1248"/>
      <c r="D188" s="1248"/>
      <c r="E188" s="1248"/>
      <c r="F188" s="1248"/>
      <c r="G188" s="1248"/>
      <c r="H188" s="1248"/>
      <c r="I188" s="1248"/>
      <c r="J188" s="283" t="e">
        <f>#REF!</f>
        <v>#REF!</v>
      </c>
      <c r="K188" s="283"/>
      <c r="L188" s="283"/>
      <c r="M188" s="283"/>
      <c r="N188" s="1559"/>
      <c r="O188" s="1559"/>
      <c r="P188" s="1559"/>
      <c r="Q188" s="291"/>
      <c r="AN188" s="292"/>
      <c r="AO188" s="292"/>
      <c r="AQ188" s="292"/>
      <c r="AR188" s="292"/>
    </row>
    <row r="189" spans="1:44" s="688" customFormat="1" ht="19.5" hidden="1" customHeight="1">
      <c r="A189" s="300" t="e">
        <f>#REF!</f>
        <v>#REF!</v>
      </c>
      <c r="B189" s="293"/>
      <c r="C189" s="293"/>
      <c r="D189" s="293"/>
      <c r="E189" s="293"/>
      <c r="F189" s="293"/>
      <c r="G189" s="293"/>
      <c r="H189" s="293"/>
      <c r="I189" s="293"/>
      <c r="J189" s="299" t="e">
        <f>#REF!</f>
        <v>#REF!</v>
      </c>
      <c r="K189" s="299"/>
      <c r="L189" s="299"/>
      <c r="M189" s="299"/>
      <c r="N189" s="1559"/>
      <c r="O189" s="1559"/>
      <c r="P189" s="1559"/>
      <c r="Q189" s="291"/>
      <c r="AN189" s="292"/>
      <c r="AO189" s="292"/>
      <c r="AQ189" s="1046"/>
      <c r="AR189" s="292"/>
    </row>
    <row r="190" spans="1:44" s="688" customFormat="1" ht="19.5" hidden="1" customHeight="1">
      <c r="A190" s="300" t="e">
        <f>#REF!</f>
        <v>#REF!</v>
      </c>
      <c r="B190" s="293"/>
      <c r="C190" s="293"/>
      <c r="D190" s="293"/>
      <c r="E190" s="293"/>
      <c r="F190" s="293"/>
      <c r="G190" s="293"/>
      <c r="H190" s="293"/>
      <c r="I190" s="293"/>
      <c r="J190" s="299" t="e">
        <f>#REF!</f>
        <v>#REF!</v>
      </c>
      <c r="K190" s="299"/>
      <c r="L190" s="299"/>
      <c r="M190" s="299"/>
      <c r="N190" s="1559"/>
      <c r="O190" s="1559"/>
      <c r="P190" s="1559"/>
      <c r="Q190" s="291"/>
      <c r="AN190" s="292"/>
      <c r="AO190" s="292"/>
      <c r="AQ190" s="1046"/>
      <c r="AR190" s="292"/>
    </row>
    <row r="191" spans="1:44" s="688" customFormat="1" ht="19.5" hidden="1" customHeight="1">
      <c r="A191" s="300" t="e">
        <f>#REF!</f>
        <v>#REF!</v>
      </c>
      <c r="B191" s="293"/>
      <c r="C191" s="293"/>
      <c r="D191" s="293"/>
      <c r="E191" s="293"/>
      <c r="F191" s="293"/>
      <c r="G191" s="293"/>
      <c r="H191" s="293"/>
      <c r="I191" s="293"/>
      <c r="J191" s="299" t="e">
        <f>#REF!</f>
        <v>#REF!</v>
      </c>
      <c r="K191" s="299"/>
      <c r="L191" s="299"/>
      <c r="M191" s="299"/>
      <c r="N191" s="1559"/>
      <c r="O191" s="1559"/>
      <c r="P191" s="1559"/>
      <c r="Q191" s="291"/>
      <c r="AN191" s="292"/>
      <c r="AO191" s="292"/>
      <c r="AQ191" s="1046"/>
      <c r="AR191" s="292"/>
    </row>
    <row r="192" spans="1:44" s="688" customFormat="1" ht="19.5" hidden="1" customHeight="1">
      <c r="A192" s="300"/>
      <c r="B192" s="293"/>
      <c r="C192" s="293"/>
      <c r="D192" s="293"/>
      <c r="E192" s="293"/>
      <c r="F192" s="293"/>
      <c r="G192" s="293"/>
      <c r="H192" s="293"/>
      <c r="I192" s="293"/>
      <c r="J192" s="283" t="e">
        <f>#REF!</f>
        <v>#REF!</v>
      </c>
      <c r="K192" s="283"/>
      <c r="L192" s="283"/>
      <c r="M192" s="283"/>
      <c r="N192" s="1559"/>
      <c r="O192" s="1559"/>
      <c r="P192" s="1559"/>
      <c r="Q192" s="291"/>
      <c r="AN192" s="292"/>
      <c r="AO192" s="292"/>
      <c r="AQ192" s="292"/>
      <c r="AR192" s="292"/>
    </row>
    <row r="193" spans="1:44" s="688" customFormat="1" ht="33" hidden="1" customHeight="1">
      <c r="A193" s="294" t="e">
        <f>#REF!</f>
        <v>#REF!</v>
      </c>
      <c r="B193" s="1248"/>
      <c r="C193" s="1248"/>
      <c r="D193" s="1248"/>
      <c r="E193" s="1248"/>
      <c r="F193" s="1248"/>
      <c r="G193" s="1248"/>
      <c r="H193" s="1248"/>
      <c r="I193" s="1248"/>
      <c r="J193" s="283" t="e">
        <f>#REF!</f>
        <v>#REF!</v>
      </c>
      <c r="K193" s="283"/>
      <c r="L193" s="283"/>
      <c r="M193" s="283"/>
      <c r="N193" s="1559"/>
      <c r="O193" s="1559"/>
      <c r="P193" s="1559"/>
      <c r="Q193" s="291"/>
      <c r="AN193" s="292"/>
      <c r="AO193" s="292"/>
      <c r="AQ193" s="292"/>
      <c r="AR193" s="292"/>
    </row>
    <row r="194" spans="1:44" s="688" customFormat="1" ht="19.5" hidden="1" customHeight="1">
      <c r="A194" s="300" t="e">
        <f>#REF!</f>
        <v>#REF!</v>
      </c>
      <c r="B194" s="293"/>
      <c r="C194" s="293"/>
      <c r="D194" s="293"/>
      <c r="E194" s="293"/>
      <c r="F194" s="293"/>
      <c r="G194" s="293"/>
      <c r="H194" s="293"/>
      <c r="I194" s="293"/>
      <c r="J194" s="299" t="e">
        <f>#REF!</f>
        <v>#REF!</v>
      </c>
      <c r="K194" s="299"/>
      <c r="L194" s="299"/>
      <c r="M194" s="299"/>
      <c r="N194" s="1559"/>
      <c r="O194" s="1559"/>
      <c r="P194" s="1559"/>
      <c r="Q194" s="291"/>
      <c r="AN194" s="292"/>
      <c r="AO194" s="292"/>
      <c r="AQ194" s="1046"/>
      <c r="AR194" s="292"/>
    </row>
    <row r="195" spans="1:44" s="688" customFormat="1" ht="19.5" hidden="1" customHeight="1">
      <c r="A195" s="300" t="e">
        <f>#REF!</f>
        <v>#REF!</v>
      </c>
      <c r="B195" s="293"/>
      <c r="C195" s="293"/>
      <c r="D195" s="293"/>
      <c r="E195" s="293"/>
      <c r="F195" s="293"/>
      <c r="G195" s="293"/>
      <c r="H195" s="293"/>
      <c r="I195" s="293"/>
      <c r="J195" s="299" t="e">
        <f>#REF!</f>
        <v>#REF!</v>
      </c>
      <c r="K195" s="299"/>
      <c r="L195" s="299"/>
      <c r="M195" s="299"/>
      <c r="N195" s="1559"/>
      <c r="O195" s="1559"/>
      <c r="P195" s="1559"/>
      <c r="Q195" s="291"/>
      <c r="AN195" s="292"/>
      <c r="AO195" s="292"/>
      <c r="AQ195" s="1046"/>
      <c r="AR195" s="292"/>
    </row>
    <row r="196" spans="1:44" s="688" customFormat="1" ht="19.5" hidden="1" customHeight="1">
      <c r="A196" s="300" t="e">
        <f>#REF!</f>
        <v>#REF!</v>
      </c>
      <c r="B196" s="293"/>
      <c r="C196" s="293"/>
      <c r="D196" s="293"/>
      <c r="E196" s="293"/>
      <c r="F196" s="293"/>
      <c r="G196" s="293"/>
      <c r="H196" s="293"/>
      <c r="I196" s="293"/>
      <c r="J196" s="299" t="e">
        <f>#REF!</f>
        <v>#REF!</v>
      </c>
      <c r="K196" s="299"/>
      <c r="L196" s="299"/>
      <c r="M196" s="299"/>
      <c r="N196" s="1559"/>
      <c r="O196" s="1559"/>
      <c r="P196" s="1559"/>
      <c r="Q196" s="291"/>
      <c r="AN196" s="292"/>
      <c r="AO196" s="292"/>
      <c r="AQ196" s="1046"/>
      <c r="AR196" s="292"/>
    </row>
    <row r="197" spans="1:44" s="688" customFormat="1" ht="19.5" hidden="1" customHeight="1">
      <c r="A197" s="300"/>
      <c r="B197" s="293"/>
      <c r="C197" s="293"/>
      <c r="D197" s="293"/>
      <c r="E197" s="293"/>
      <c r="F197" s="293"/>
      <c r="G197" s="293"/>
      <c r="H197" s="293"/>
      <c r="I197" s="293"/>
      <c r="J197" s="283" t="e">
        <f>#REF!</f>
        <v>#REF!</v>
      </c>
      <c r="K197" s="283"/>
      <c r="L197" s="283"/>
      <c r="M197" s="283"/>
      <c r="N197" s="1559"/>
      <c r="O197" s="1559"/>
      <c r="P197" s="1559"/>
      <c r="Q197" s="291"/>
      <c r="AN197" s="292"/>
      <c r="AO197" s="292"/>
      <c r="AQ197" s="292"/>
      <c r="AR197" s="292"/>
    </row>
    <row r="198" spans="1:44" s="688" customFormat="1" ht="19.5" hidden="1" customHeight="1">
      <c r="A198" s="294" t="e">
        <f>#REF!</f>
        <v>#REF!</v>
      </c>
      <c r="B198" s="1248"/>
      <c r="C198" s="1248"/>
      <c r="D198" s="1248"/>
      <c r="E198" s="1248"/>
      <c r="F198" s="1248"/>
      <c r="G198" s="1248"/>
      <c r="H198" s="1248"/>
      <c r="I198" s="1248"/>
      <c r="J198" s="283" t="e">
        <f>#REF!</f>
        <v>#REF!</v>
      </c>
      <c r="K198" s="283"/>
      <c r="L198" s="283"/>
      <c r="M198" s="283"/>
      <c r="N198" s="1559"/>
      <c r="O198" s="1559"/>
      <c r="P198" s="1559"/>
      <c r="Q198" s="291"/>
      <c r="AN198" s="292"/>
      <c r="AO198" s="292"/>
      <c r="AQ198" s="292"/>
      <c r="AR198" s="292"/>
    </row>
    <row r="199" spans="1:44" s="688" customFormat="1" ht="19.5" hidden="1" customHeight="1">
      <c r="A199" s="300" t="e">
        <f>#REF!</f>
        <v>#REF!</v>
      </c>
      <c r="B199" s="293"/>
      <c r="C199" s="293"/>
      <c r="D199" s="293"/>
      <c r="E199" s="293"/>
      <c r="F199" s="293"/>
      <c r="G199" s="293"/>
      <c r="H199" s="293"/>
      <c r="I199" s="293"/>
      <c r="J199" s="299" t="e">
        <f>#REF!</f>
        <v>#REF!</v>
      </c>
      <c r="K199" s="299"/>
      <c r="L199" s="299"/>
      <c r="M199" s="299"/>
      <c r="N199" s="1559"/>
      <c r="O199" s="1559"/>
      <c r="P199" s="1559"/>
      <c r="Q199" s="291"/>
      <c r="AN199" s="292"/>
      <c r="AO199" s="292"/>
      <c r="AQ199" s="1046"/>
      <c r="AR199" s="292"/>
    </row>
    <row r="200" spans="1:44" s="688" customFormat="1" ht="19.5" hidden="1" customHeight="1">
      <c r="A200" s="300" t="e">
        <f>#REF!</f>
        <v>#REF!</v>
      </c>
      <c r="B200" s="293"/>
      <c r="C200" s="293"/>
      <c r="D200" s="293"/>
      <c r="E200" s="293"/>
      <c r="F200" s="293"/>
      <c r="G200" s="293"/>
      <c r="H200" s="293"/>
      <c r="I200" s="293"/>
      <c r="J200" s="299" t="e">
        <f>#REF!</f>
        <v>#REF!</v>
      </c>
      <c r="K200" s="299"/>
      <c r="L200" s="299"/>
      <c r="M200" s="299"/>
      <c r="N200" s="1559"/>
      <c r="O200" s="1559"/>
      <c r="P200" s="1559"/>
      <c r="Q200" s="291"/>
      <c r="AN200" s="292"/>
      <c r="AO200" s="292"/>
      <c r="AQ200" s="1046"/>
      <c r="AR200" s="292"/>
    </row>
    <row r="201" spans="1:44" s="688" customFormat="1" ht="19.5" hidden="1" customHeight="1">
      <c r="A201" s="300"/>
      <c r="B201" s="293"/>
      <c r="C201" s="293"/>
      <c r="D201" s="293"/>
      <c r="E201" s="293"/>
      <c r="F201" s="293"/>
      <c r="G201" s="293"/>
      <c r="H201" s="293"/>
      <c r="I201" s="293"/>
      <c r="J201" s="283" t="e">
        <f>#REF!</f>
        <v>#REF!</v>
      </c>
      <c r="K201" s="283"/>
      <c r="L201" s="283"/>
      <c r="M201" s="283"/>
      <c r="N201" s="1559"/>
      <c r="O201" s="1559"/>
      <c r="P201" s="1559"/>
      <c r="Q201" s="291"/>
      <c r="AN201" s="292"/>
      <c r="AO201" s="292"/>
      <c r="AQ201" s="292"/>
      <c r="AR201" s="292"/>
    </row>
    <row r="202" spans="1:44" s="688" customFormat="1" ht="33" hidden="1" customHeight="1">
      <c r="A202" s="294" t="e">
        <f>#REF!</f>
        <v>#REF!</v>
      </c>
      <c r="B202" s="1248"/>
      <c r="C202" s="1248"/>
      <c r="D202" s="1248"/>
      <c r="E202" s="1248"/>
      <c r="F202" s="1248"/>
      <c r="G202" s="1248"/>
      <c r="H202" s="1248"/>
      <c r="I202" s="1248"/>
      <c r="J202" s="283" t="e">
        <f>#REF!</f>
        <v>#REF!</v>
      </c>
      <c r="K202" s="283"/>
      <c r="L202" s="283"/>
      <c r="M202" s="283"/>
      <c r="N202" s="1559"/>
      <c r="O202" s="1559"/>
      <c r="P202" s="1559"/>
      <c r="Q202" s="291"/>
      <c r="AN202" s="292"/>
      <c r="AO202" s="292"/>
      <c r="AQ202" s="292"/>
      <c r="AR202" s="292"/>
    </row>
    <row r="203" spans="1:44" s="688" customFormat="1" ht="19.5" hidden="1" customHeight="1">
      <c r="A203" s="300" t="e">
        <f>#REF!</f>
        <v>#REF!</v>
      </c>
      <c r="B203" s="293"/>
      <c r="C203" s="293"/>
      <c r="D203" s="293"/>
      <c r="E203" s="293"/>
      <c r="F203" s="293"/>
      <c r="G203" s="293"/>
      <c r="H203" s="293"/>
      <c r="I203" s="293"/>
      <c r="J203" s="299" t="e">
        <f>#REF!</f>
        <v>#REF!</v>
      </c>
      <c r="K203" s="299"/>
      <c r="L203" s="299"/>
      <c r="M203" s="299"/>
      <c r="N203" s="1559"/>
      <c r="O203" s="1559"/>
      <c r="P203" s="1559"/>
      <c r="Q203" s="291"/>
      <c r="AN203" s="292"/>
      <c r="AO203" s="292"/>
      <c r="AQ203" s="1046"/>
      <c r="AR203" s="292"/>
    </row>
    <row r="204" spans="1:44" s="688" customFormat="1" ht="19.5" hidden="1" customHeight="1">
      <c r="A204" s="300" t="e">
        <f>#REF!</f>
        <v>#REF!</v>
      </c>
      <c r="B204" s="293"/>
      <c r="C204" s="293"/>
      <c r="D204" s="293"/>
      <c r="E204" s="293"/>
      <c r="F204" s="293"/>
      <c r="G204" s="293"/>
      <c r="H204" s="293"/>
      <c r="I204" s="293"/>
      <c r="J204" s="299" t="e">
        <f>#REF!</f>
        <v>#REF!</v>
      </c>
      <c r="K204" s="299"/>
      <c r="L204" s="299"/>
      <c r="M204" s="299"/>
      <c r="N204" s="1559"/>
      <c r="O204" s="1559"/>
      <c r="P204" s="1559"/>
      <c r="Q204" s="291"/>
      <c r="AN204" s="292"/>
      <c r="AO204" s="292"/>
      <c r="AQ204" s="1046"/>
      <c r="AR204" s="292"/>
    </row>
    <row r="205" spans="1:44" s="688" customFormat="1" ht="19.5" hidden="1" customHeight="1">
      <c r="A205" s="300" t="e">
        <f>#REF!</f>
        <v>#REF!</v>
      </c>
      <c r="B205" s="293"/>
      <c r="C205" s="293"/>
      <c r="D205" s="293"/>
      <c r="E205" s="293"/>
      <c r="F205" s="293"/>
      <c r="G205" s="293"/>
      <c r="H205" s="293"/>
      <c r="I205" s="293"/>
      <c r="J205" s="299" t="e">
        <f>#REF!</f>
        <v>#REF!</v>
      </c>
      <c r="K205" s="299"/>
      <c r="L205" s="299"/>
      <c r="M205" s="299"/>
      <c r="N205" s="1559"/>
      <c r="O205" s="1559"/>
      <c r="P205" s="1559"/>
      <c r="Q205" s="291"/>
      <c r="AN205" s="292"/>
      <c r="AO205" s="292"/>
      <c r="AQ205" s="1046"/>
      <c r="AR205" s="292"/>
    </row>
    <row r="206" spans="1:44" s="688" customFormat="1" ht="19.5" hidden="1" customHeight="1">
      <c r="A206" s="300" t="e">
        <f>#REF!</f>
        <v>#REF!</v>
      </c>
      <c r="B206" s="293"/>
      <c r="C206" s="293"/>
      <c r="D206" s="293"/>
      <c r="E206" s="293"/>
      <c r="F206" s="293"/>
      <c r="G206" s="293"/>
      <c r="H206" s="293"/>
      <c r="I206" s="293"/>
      <c r="J206" s="299" t="e">
        <f>#REF!</f>
        <v>#REF!</v>
      </c>
      <c r="K206" s="299"/>
      <c r="L206" s="299"/>
      <c r="M206" s="299"/>
      <c r="N206" s="1559"/>
      <c r="O206" s="1559"/>
      <c r="P206" s="1559"/>
      <c r="Q206" s="291"/>
      <c r="AN206" s="292"/>
      <c r="AO206" s="292"/>
      <c r="AQ206" s="1046"/>
      <c r="AR206" s="292"/>
    </row>
    <row r="207" spans="1:44" s="688" customFormat="1" ht="19.5" hidden="1" customHeight="1">
      <c r="A207" s="300" t="e">
        <f>#REF!</f>
        <v>#REF!</v>
      </c>
      <c r="B207" s="293"/>
      <c r="C207" s="293"/>
      <c r="D207" s="293"/>
      <c r="E207" s="293"/>
      <c r="F207" s="293"/>
      <c r="G207" s="293"/>
      <c r="H207" s="293"/>
      <c r="I207" s="293"/>
      <c r="J207" s="299" t="e">
        <f>#REF!</f>
        <v>#REF!</v>
      </c>
      <c r="K207" s="299"/>
      <c r="L207" s="299"/>
      <c r="M207" s="299"/>
      <c r="N207" s="1559"/>
      <c r="O207" s="1559"/>
      <c r="P207" s="1559"/>
      <c r="Q207" s="291"/>
      <c r="AN207" s="292"/>
      <c r="AO207" s="292"/>
      <c r="AQ207" s="1046"/>
      <c r="AR207" s="292"/>
    </row>
    <row r="208" spans="1:44" s="688" customFormat="1" ht="19.5" hidden="1" customHeight="1">
      <c r="A208" s="300" t="e">
        <f>#REF!</f>
        <v>#REF!</v>
      </c>
      <c r="B208" s="293"/>
      <c r="C208" s="293"/>
      <c r="D208" s="293"/>
      <c r="E208" s="293"/>
      <c r="F208" s="293"/>
      <c r="G208" s="293"/>
      <c r="H208" s="293"/>
      <c r="I208" s="293"/>
      <c r="J208" s="299" t="e">
        <f>#REF!</f>
        <v>#REF!</v>
      </c>
      <c r="K208" s="299"/>
      <c r="L208" s="299"/>
      <c r="M208" s="299"/>
      <c r="N208" s="1559"/>
      <c r="O208" s="1559"/>
      <c r="P208" s="1559"/>
      <c r="Q208" s="291"/>
      <c r="AN208" s="292"/>
      <c r="AO208" s="292"/>
      <c r="AQ208" s="1046"/>
      <c r="AR208" s="292"/>
    </row>
    <row r="209" spans="1:44" s="688" customFormat="1" ht="19.5" hidden="1" customHeight="1">
      <c r="A209" s="300"/>
      <c r="B209" s="293"/>
      <c r="C209" s="293"/>
      <c r="D209" s="293"/>
      <c r="E209" s="293"/>
      <c r="F209" s="293"/>
      <c r="G209" s="293"/>
      <c r="H209" s="293"/>
      <c r="I209" s="293"/>
      <c r="J209" s="283" t="e">
        <f>#REF!</f>
        <v>#REF!</v>
      </c>
      <c r="K209" s="283"/>
      <c r="L209" s="283"/>
      <c r="M209" s="283"/>
      <c r="N209" s="1559"/>
      <c r="O209" s="1559"/>
      <c r="P209" s="1559"/>
      <c r="Q209" s="291"/>
      <c r="AN209" s="292"/>
      <c r="AO209" s="292"/>
      <c r="AQ209" s="292"/>
      <c r="AR209" s="292"/>
    </row>
    <row r="210" spans="1:44" s="688" customFormat="1" ht="33" hidden="1" customHeight="1">
      <c r="A210" s="294" t="e">
        <f>#REF!</f>
        <v>#REF!</v>
      </c>
      <c r="B210" s="1248"/>
      <c r="C210" s="1248"/>
      <c r="D210" s="1248"/>
      <c r="E210" s="1248"/>
      <c r="F210" s="1248"/>
      <c r="G210" s="1248"/>
      <c r="H210" s="1248"/>
      <c r="I210" s="1248"/>
      <c r="J210" s="283" t="e">
        <f>#REF!</f>
        <v>#REF!</v>
      </c>
      <c r="K210" s="283"/>
      <c r="L210" s="283"/>
      <c r="M210" s="283"/>
      <c r="N210" s="1559"/>
      <c r="O210" s="1559"/>
      <c r="P210" s="1559"/>
      <c r="Q210" s="291"/>
      <c r="AN210" s="292"/>
      <c r="AO210" s="292"/>
      <c r="AQ210" s="292"/>
      <c r="AR210" s="292"/>
    </row>
    <row r="211" spans="1:44" s="688" customFormat="1" ht="33" hidden="1" customHeight="1">
      <c r="A211" s="300" t="e">
        <f>#REF!</f>
        <v>#REF!</v>
      </c>
      <c r="B211" s="293"/>
      <c r="C211" s="293"/>
      <c r="D211" s="293"/>
      <c r="E211" s="293"/>
      <c r="F211" s="293"/>
      <c r="G211" s="293"/>
      <c r="H211" s="293"/>
      <c r="I211" s="293"/>
      <c r="J211" s="299" t="e">
        <f>#REF!</f>
        <v>#REF!</v>
      </c>
      <c r="K211" s="299"/>
      <c r="L211" s="299"/>
      <c r="M211" s="299"/>
      <c r="N211" s="1559"/>
      <c r="O211" s="1559"/>
      <c r="P211" s="1559"/>
      <c r="Q211" s="291"/>
      <c r="AN211" s="292"/>
      <c r="AO211" s="292"/>
      <c r="AQ211" s="1046"/>
      <c r="AR211" s="292"/>
    </row>
    <row r="212" spans="1:44" s="688" customFormat="1" ht="19.5" hidden="1" customHeight="1">
      <c r="A212" s="300" t="e">
        <f>#REF!</f>
        <v>#REF!</v>
      </c>
      <c r="B212" s="293"/>
      <c r="C212" s="293"/>
      <c r="D212" s="293"/>
      <c r="E212" s="293"/>
      <c r="F212" s="293"/>
      <c r="G212" s="293"/>
      <c r="H212" s="293"/>
      <c r="I212" s="293"/>
      <c r="J212" s="299" t="e">
        <f>#REF!</f>
        <v>#REF!</v>
      </c>
      <c r="K212" s="299"/>
      <c r="L212" s="299"/>
      <c r="M212" s="299"/>
      <c r="N212" s="1559"/>
      <c r="O212" s="1559"/>
      <c r="P212" s="1559"/>
      <c r="Q212" s="291"/>
      <c r="AN212" s="292"/>
      <c r="AO212" s="292"/>
      <c r="AQ212" s="1046"/>
      <c r="AR212" s="292"/>
    </row>
    <row r="213" spans="1:44" s="688" customFormat="1" ht="19.5" hidden="1" customHeight="1">
      <c r="A213" s="300" t="e">
        <f>#REF!</f>
        <v>#REF!</v>
      </c>
      <c r="B213" s="293"/>
      <c r="C213" s="293"/>
      <c r="D213" s="293"/>
      <c r="E213" s="293"/>
      <c r="F213" s="293"/>
      <c r="G213" s="293"/>
      <c r="H213" s="293"/>
      <c r="I213" s="293"/>
      <c r="J213" s="299" t="e">
        <f>#REF!</f>
        <v>#REF!</v>
      </c>
      <c r="K213" s="299"/>
      <c r="L213" s="299"/>
      <c r="M213" s="299"/>
      <c r="N213" s="1559"/>
      <c r="O213" s="1559"/>
      <c r="P213" s="1559"/>
      <c r="Q213" s="291"/>
      <c r="AN213" s="292"/>
      <c r="AO213" s="292"/>
      <c r="AQ213" s="1046"/>
      <c r="AR213" s="292"/>
    </row>
    <row r="214" spans="1:44" s="688" customFormat="1" ht="19.5" hidden="1" customHeight="1">
      <c r="A214" s="300" t="e">
        <f>#REF!</f>
        <v>#REF!</v>
      </c>
      <c r="B214" s="293"/>
      <c r="C214" s="293"/>
      <c r="D214" s="293"/>
      <c r="E214" s="293"/>
      <c r="F214" s="293"/>
      <c r="G214" s="293"/>
      <c r="H214" s="293"/>
      <c r="I214" s="293"/>
      <c r="J214" s="283" t="e">
        <f>#REF!</f>
        <v>#REF!</v>
      </c>
      <c r="K214" s="283"/>
      <c r="L214" s="283"/>
      <c r="M214" s="283"/>
      <c r="N214" s="1559"/>
      <c r="O214" s="1559"/>
      <c r="P214" s="1559"/>
      <c r="Q214" s="291"/>
      <c r="AN214" s="292"/>
      <c r="AO214" s="292"/>
      <c r="AQ214" s="292"/>
      <c r="AR214" s="292"/>
    </row>
    <row r="215" spans="1:44" s="688" customFormat="1" ht="33" hidden="1" customHeight="1">
      <c r="A215" s="294" t="e">
        <f>#REF!</f>
        <v>#REF!</v>
      </c>
      <c r="B215" s="1248"/>
      <c r="C215" s="1248"/>
      <c r="D215" s="1248"/>
      <c r="E215" s="1248"/>
      <c r="F215" s="1248"/>
      <c r="G215" s="1248"/>
      <c r="H215" s="1248"/>
      <c r="I215" s="1248"/>
      <c r="J215" s="283" t="e">
        <f>#REF!</f>
        <v>#REF!</v>
      </c>
      <c r="K215" s="283"/>
      <c r="L215" s="283"/>
      <c r="M215" s="283"/>
      <c r="N215" s="1559"/>
      <c r="O215" s="1559"/>
      <c r="P215" s="1559"/>
      <c r="Q215" s="291"/>
      <c r="AN215" s="292"/>
      <c r="AO215" s="292"/>
      <c r="AQ215" s="292"/>
      <c r="AR215" s="292"/>
    </row>
    <row r="216" spans="1:44" s="688" customFormat="1" ht="19.5" hidden="1" customHeight="1">
      <c r="A216" s="300" t="e">
        <f>#REF!</f>
        <v>#REF!</v>
      </c>
      <c r="B216" s="293"/>
      <c r="C216" s="293"/>
      <c r="D216" s="293"/>
      <c r="E216" s="293"/>
      <c r="F216" s="293"/>
      <c r="G216" s="293"/>
      <c r="H216" s="293"/>
      <c r="I216" s="293"/>
      <c r="J216" s="299" t="e">
        <f>#REF!</f>
        <v>#REF!</v>
      </c>
      <c r="K216" s="299"/>
      <c r="L216" s="299"/>
      <c r="M216" s="299"/>
      <c r="N216" s="1559"/>
      <c r="O216" s="1559"/>
      <c r="P216" s="1559"/>
      <c r="Q216" s="291"/>
      <c r="AN216" s="292"/>
      <c r="AO216" s="292"/>
      <c r="AQ216" s="1046"/>
      <c r="AR216" s="292"/>
    </row>
    <row r="217" spans="1:44" s="688" customFormat="1" ht="19.5" hidden="1" customHeight="1">
      <c r="A217" s="300" t="e">
        <f>#REF!</f>
        <v>#REF!</v>
      </c>
      <c r="B217" s="293"/>
      <c r="C217" s="293"/>
      <c r="D217" s="293"/>
      <c r="E217" s="293"/>
      <c r="F217" s="293"/>
      <c r="G217" s="293"/>
      <c r="H217" s="293"/>
      <c r="I217" s="293"/>
      <c r="J217" s="299" t="e">
        <f>#REF!</f>
        <v>#REF!</v>
      </c>
      <c r="K217" s="299"/>
      <c r="L217" s="299"/>
      <c r="M217" s="299"/>
      <c r="N217" s="1559"/>
      <c r="O217" s="1559"/>
      <c r="P217" s="1559"/>
      <c r="Q217" s="291"/>
      <c r="AN217" s="292"/>
      <c r="AO217" s="292"/>
      <c r="AQ217" s="1046"/>
      <c r="AR217" s="292"/>
    </row>
    <row r="218" spans="1:44" s="688" customFormat="1" ht="32.25" hidden="1" customHeight="1">
      <c r="A218" s="300" t="e">
        <f>#REF!</f>
        <v>#REF!</v>
      </c>
      <c r="B218" s="293"/>
      <c r="C218" s="293"/>
      <c r="D218" s="293"/>
      <c r="E218" s="293"/>
      <c r="F218" s="293"/>
      <c r="G218" s="293"/>
      <c r="H218" s="293"/>
      <c r="I218" s="293"/>
      <c r="J218" s="299" t="e">
        <f>#REF!</f>
        <v>#REF!</v>
      </c>
      <c r="K218" s="299"/>
      <c r="L218" s="299"/>
      <c r="M218" s="299"/>
      <c r="N218" s="1559"/>
      <c r="O218" s="1559"/>
      <c r="P218" s="1559"/>
      <c r="Q218" s="291"/>
      <c r="AN218" s="292"/>
      <c r="AO218" s="292"/>
      <c r="AQ218" s="1046"/>
      <c r="AR218" s="292"/>
    </row>
    <row r="219" spans="1:44" s="688" customFormat="1" ht="19.5" hidden="1" customHeight="1">
      <c r="A219" s="300" t="e">
        <f>#REF!</f>
        <v>#REF!</v>
      </c>
      <c r="B219" s="293"/>
      <c r="C219" s="293"/>
      <c r="D219" s="293"/>
      <c r="E219" s="293"/>
      <c r="F219" s="293"/>
      <c r="G219" s="293"/>
      <c r="H219" s="293"/>
      <c r="I219" s="293"/>
      <c r="J219" s="299" t="e">
        <f>#REF!</f>
        <v>#REF!</v>
      </c>
      <c r="K219" s="299"/>
      <c r="L219" s="299"/>
      <c r="M219" s="299"/>
      <c r="N219" s="1559"/>
      <c r="O219" s="1559"/>
      <c r="P219" s="1559"/>
      <c r="Q219" s="291"/>
      <c r="AN219" s="292"/>
      <c r="AO219" s="292"/>
      <c r="AQ219" s="1046"/>
      <c r="AR219" s="292"/>
    </row>
    <row r="220" spans="1:44" s="688" customFormat="1" ht="19.5" hidden="1" customHeight="1">
      <c r="A220" s="293"/>
      <c r="B220" s="293"/>
      <c r="C220" s="293"/>
      <c r="D220" s="293"/>
      <c r="E220" s="293"/>
      <c r="F220" s="293"/>
      <c r="G220" s="293"/>
      <c r="H220" s="293"/>
      <c r="I220" s="293"/>
      <c r="J220" s="283" t="e">
        <f>#REF!</f>
        <v>#REF!</v>
      </c>
      <c r="K220" s="283"/>
      <c r="L220" s="283"/>
      <c r="M220" s="283"/>
      <c r="N220" s="1559"/>
      <c r="O220" s="1559"/>
      <c r="P220" s="1559"/>
      <c r="Q220" s="141"/>
      <c r="AN220" s="292"/>
      <c r="AO220" s="292"/>
      <c r="AQ220" s="292"/>
      <c r="AR220" s="292"/>
    </row>
    <row r="221" spans="1:44" s="688" customFormat="1" hidden="1">
      <c r="A221" s="296"/>
      <c r="B221" s="296"/>
      <c r="C221" s="296"/>
      <c r="D221" s="296"/>
      <c r="E221" s="296"/>
      <c r="F221" s="296"/>
      <c r="G221" s="296"/>
      <c r="H221" s="296"/>
      <c r="I221" s="296"/>
      <c r="J221" s="283" t="e">
        <f>#REF!</f>
        <v>#REF!</v>
      </c>
      <c r="K221" s="283"/>
      <c r="L221" s="283"/>
      <c r="M221" s="283"/>
      <c r="N221" s="1559"/>
      <c r="O221" s="1559"/>
      <c r="P221" s="1559"/>
      <c r="Q221" s="141"/>
      <c r="AN221" s="292"/>
      <c r="AO221" s="292"/>
      <c r="AQ221" s="292"/>
      <c r="AR221" s="292"/>
    </row>
    <row r="222" spans="1:44" s="688" customFormat="1" ht="19.5" hidden="1" customHeight="1">
      <c r="A222" s="297"/>
      <c r="B222" s="297"/>
      <c r="C222" s="297"/>
      <c r="D222" s="297"/>
      <c r="E222" s="297"/>
      <c r="F222" s="297"/>
      <c r="G222" s="297"/>
      <c r="H222" s="297"/>
      <c r="I222" s="297"/>
      <c r="J222" s="283" t="e">
        <f>#REF!</f>
        <v>#REF!</v>
      </c>
      <c r="K222" s="283"/>
      <c r="L222" s="283"/>
      <c r="M222" s="283"/>
      <c r="N222" s="1559"/>
      <c r="O222" s="1559"/>
      <c r="P222" s="1559"/>
      <c r="Q222" s="141"/>
      <c r="AN222" s="292"/>
      <c r="AO222" s="292"/>
      <c r="AQ222" s="292"/>
      <c r="AR222" s="292"/>
    </row>
    <row r="223" spans="1:44" s="186" customFormat="1">
      <c r="A223" s="198"/>
      <c r="B223" s="198"/>
      <c r="C223" s="198"/>
      <c r="D223" s="198"/>
      <c r="E223" s="198"/>
      <c r="F223" s="198"/>
      <c r="G223" s="198"/>
      <c r="H223" s="198"/>
      <c r="I223" s="198"/>
      <c r="J223" s="198"/>
      <c r="K223" s="198"/>
      <c r="L223" s="198"/>
      <c r="M223" s="198"/>
      <c r="N223" s="1562"/>
      <c r="O223" s="1562"/>
      <c r="P223" s="1562"/>
      <c r="Q223" s="231"/>
      <c r="R223" s="720"/>
      <c r="S223" s="720"/>
      <c r="T223" s="720"/>
      <c r="U223" s="720"/>
    </row>
    <row r="224" spans="1:44" s="186" customFormat="1">
      <c r="A224" s="1036"/>
      <c r="B224" s="1036"/>
      <c r="C224" s="1036"/>
      <c r="D224" s="1036"/>
      <c r="E224" s="1036"/>
      <c r="F224" s="1036"/>
      <c r="G224" s="1036"/>
      <c r="H224" s="1036"/>
      <c r="I224" s="1036"/>
      <c r="J224" s="1036"/>
      <c r="K224" s="1036"/>
      <c r="L224" s="1036"/>
      <c r="M224" s="1036"/>
      <c r="N224" s="172"/>
      <c r="O224" s="172"/>
      <c r="P224" s="172"/>
      <c r="Q224" s="231"/>
      <c r="R224" s="720"/>
      <c r="S224" s="720"/>
      <c r="T224" s="720"/>
      <c r="U224" s="720"/>
    </row>
    <row r="225" spans="1:21" s="186" customFormat="1">
      <c r="A225" s="1036"/>
      <c r="B225" s="1036"/>
      <c r="C225" s="1036"/>
      <c r="D225" s="1036"/>
      <c r="E225" s="1036"/>
      <c r="F225" s="1036"/>
      <c r="G225" s="1036"/>
      <c r="H225" s="1036"/>
      <c r="I225" s="1036"/>
      <c r="J225" s="1036"/>
      <c r="K225" s="1036"/>
      <c r="L225" s="1036"/>
      <c r="M225" s="1036"/>
      <c r="N225" s="172"/>
      <c r="O225" s="172"/>
      <c r="P225" s="172"/>
      <c r="Q225" s="231"/>
      <c r="R225" s="720"/>
      <c r="S225" s="720"/>
      <c r="T225" s="720"/>
      <c r="U225" s="720"/>
    </row>
  </sheetData>
  <sheetProtection password="BDA2" sheet="1" objects="1" scenarios="1" formatColumns="0" formatRows="0" selectLockedCells="1"/>
  <protectedRanges>
    <protectedRange sqref="O20:O22" name="Range1_32_1_1_6_1"/>
  </protectedRanges>
  <customSheetViews>
    <customSheetView guid="{04CCBB1B-8E08-405D-997F-9DB281748FE5}" scale="80" showPageBreaks="1" printArea="1" hiddenRows="1" hiddenColumns="1" view="pageBreakPreview">
      <selection activeCell="J28" sqref="J28:P28"/>
      <pageMargins left="0.78740157480314998" right="0.39370078740157499" top="0.59055118110236204" bottom="0.59055118110236204" header="0.35433070866141703" footer="0.35433070866141703"/>
      <printOptions horizontalCentered="1"/>
      <pageSetup paperSize="9" scale="65" orientation="landscape" r:id="rId1"/>
      <headerFooter alignWithMargins="0">
        <oddFooter>&amp;R&amp;"Book Antiqua,Bold"&amp;10Schedule-7/ Page &amp;P of &amp;N</oddFooter>
      </headerFooter>
    </customSheetView>
    <customSheetView guid="{5E1BEEE4-4D81-4F23-8224-A4FB3B4FDD5C}" scale="80" showPageBreaks="1" printArea="1" hiddenRows="1" hiddenColumns="1" view="pageBreakPreview" topLeftCell="A7">
      <selection activeCell="J25" sqref="J25"/>
      <pageMargins left="0.78740157480314965" right="0.39370078740157483" top="0.59055118110236227" bottom="0.59055118110236227" header="0.35433070866141736" footer="0.35433070866141736"/>
      <printOptions horizontalCentered="1"/>
      <pageSetup paperSize="9" scale="58" orientation="portrait" r:id="rId2"/>
      <headerFooter alignWithMargins="0">
        <oddFooter>&amp;R&amp;"Book Antiqua,Bold"&amp;10Schedule-7/ Page &amp;P of &amp;N</oddFooter>
      </headerFooter>
    </customSheetView>
    <customSheetView guid="{4C2CB345-64F9-467F-BAEE-37B826312FDF}" showPageBreaks="1" printArea="1" hiddenRows="1" hiddenColumns="1" view="pageBreakPreview" topLeftCell="A13">
      <selection activeCell="E23" sqref="E23"/>
      <colBreaks count="1" manualBreakCount="1">
        <brk id="7" max="1048575" man="1"/>
      </colBreaks>
      <pageMargins left="0.78740157480314965" right="0.39370078740157483" top="0.59055118110236227" bottom="0.59055118110236227" header="0.35433070866141736" footer="0.35433070866141736"/>
      <printOptions horizontalCentered="1"/>
      <pageSetup paperSize="9" scale="93" orientation="portrait" r:id="rId3"/>
      <headerFooter alignWithMargins="0">
        <oddFooter>&amp;R&amp;"Book Antiqua,Bold"&amp;10Schedule-7/ Page &amp;P of &amp;N</oddFooter>
      </headerFooter>
    </customSheetView>
    <customSheetView guid="{DECF7153-B692-414F-BA42-AEEFA09CA6EC}" showPageBreaks="1" printArea="1" hiddenRows="1" hiddenColumns="1" view="pageBreakPreview" topLeftCell="A7">
      <selection activeCell="E16" sqref="E16"/>
      <colBreaks count="1" manualBreakCount="1">
        <brk id="7" max="1048575" man="1"/>
      </colBreaks>
      <pageMargins left="0.78740157480314965" right="0.39370078740157483" top="0.59055118110236227" bottom="0.59055118110236227" header="0.35433070866141736" footer="0.35433070866141736"/>
      <printOptions horizontalCentered="1"/>
      <pageSetup paperSize="9" scale="93" orientation="portrait" horizontalDpi="300" verticalDpi="300" r:id="rId4"/>
      <headerFooter alignWithMargins="0">
        <oddFooter>&amp;R&amp;"Book Antiqua,Bold"&amp;10Schedule-7/ Page &amp;P of &amp;N</oddFooter>
      </headerFooter>
    </customSheetView>
    <customSheetView guid="{611D8B62-9C40-451B-ABB4-92F111B2BF43}" hiddenRows="1" hiddenColumns="1" topLeftCell="A4">
      <selection activeCell="E18" sqref="E18"/>
      <colBreaks count="1" manualBreakCount="1">
        <brk id="7" max="1048575" man="1"/>
      </colBreaks>
      <pageMargins left="0.78740157480314965" right="0.39370078740157483" top="0.59055118110236227" bottom="0.59055118110236227" header="0.35433070866141736" footer="0.35433070866141736"/>
      <printOptions horizontalCentered="1"/>
      <pageSetup paperSize="9" orientation="landscape" horizontalDpi="300" verticalDpi="300" r:id="rId5"/>
      <headerFooter alignWithMargins="0">
        <oddFooter>&amp;R&amp;"Book Antiqua,Bold"&amp;10Schedule-7/ Page &amp;P of &amp;N</oddFooter>
      </headerFooter>
    </customSheetView>
    <customSheetView guid="{27A45B7A-04F2-4516-B80B-5ED0825D4ED3}" hiddenRows="1" hiddenColumns="1" topLeftCell="A10">
      <selection activeCell="E19" sqref="E19"/>
      <colBreaks count="1" manualBreakCount="1">
        <brk id="7" max="1048575" man="1"/>
      </colBreaks>
      <pageMargins left="0.78740157480314965" right="0.39370078740157483" top="0.59055118110236227" bottom="0.59055118110236227" header="0.35433070866141736" footer="0.35433070866141736"/>
      <printOptions horizontalCentered="1"/>
      <pageSetup paperSize="9" orientation="landscape" horizontalDpi="300" verticalDpi="300" r:id="rId6"/>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091A6405-72DB-46E0-B81A-EC53A5C58396}" hiddenRows="1" hiddenColumns="1">
      <selection activeCell="E18" sqref="E18"/>
      <colBreaks count="1" manualBreakCount="1">
        <brk id="7" max="1048575" man="1"/>
      </colBreaks>
      <pageMargins left="0.78740157480314965" right="0.39370078740157483" top="0.59055118110236227" bottom="0.59055118110236227" header="0.35433070866141736" footer="0.35433070866141736"/>
      <printOptions horizontalCentered="1"/>
      <pageSetup paperSize="9" orientation="landscape" horizontalDpi="300" verticalDpi="300" r:id="rId10"/>
      <headerFooter alignWithMargins="0">
        <oddFooter>&amp;R&amp;"Book Antiqua,Bold"&amp;10Schedule-7/ Page &amp;P of &amp;N</oddFooter>
      </headerFooter>
    </customSheetView>
    <customSheetView guid="{3AF5D368-0F40-4903-B06B-A4E8DE0BBD2F}" hiddenRows="1" hiddenColumns="1" topLeftCell="A4">
      <selection activeCell="E18" sqref="E18"/>
      <colBreaks count="1" manualBreakCount="1">
        <brk id="7" max="1048575" man="1"/>
      </colBreaks>
      <pageMargins left="0.78740157480314965" right="0.39370078740157483" top="0.59055118110236227" bottom="0.59055118110236227" header="0.35433070866141736" footer="0.35433070866141736"/>
      <printOptions horizontalCentered="1"/>
      <pageSetup paperSize="9" orientation="landscape" horizontalDpi="300" verticalDpi="300" r:id="rId11"/>
      <headerFooter alignWithMargins="0">
        <oddFooter>&amp;R&amp;"Book Antiqua,Bold"&amp;10Schedule-7/ Page &amp;P of &amp;N</oddFooter>
      </headerFooter>
    </customSheetView>
    <customSheetView guid="{38BADFEC-005D-4348-A1C4-C10C151F5DFC}" showPageBreaks="1" printArea="1" hiddenRows="1" hiddenColumns="1" view="pageBreakPreview" topLeftCell="A10">
      <selection activeCell="E15" sqref="E15:E26"/>
      <colBreaks count="1" manualBreakCount="1">
        <brk id="7" max="1048575" man="1"/>
      </colBreaks>
      <pageMargins left="0.78740157480314965" right="0.39370078740157483" top="0.59055118110236227" bottom="0.59055118110236227" header="0.35433070866141736" footer="0.35433070866141736"/>
      <printOptions horizontalCentered="1"/>
      <pageSetup paperSize="9" scale="93" orientation="portrait" horizontalDpi="300" verticalDpi="300" r:id="rId12"/>
      <headerFooter alignWithMargins="0">
        <oddFooter>&amp;R&amp;"Book Antiqua,Bold"&amp;10Schedule-7/ Page &amp;P of &amp;N</oddFooter>
      </headerFooter>
    </customSheetView>
    <customSheetView guid="{693AE0F1-9847-4E6A-B08E-BAB67D33B621}" showPageBreaks="1" printArea="1" hiddenRows="1" hiddenColumns="1" view="pageBreakPreview">
      <selection activeCell="E19" sqref="E19"/>
      <colBreaks count="1" manualBreakCount="1">
        <brk id="7" max="1048575" man="1"/>
      </colBreaks>
      <pageMargins left="0.78740157480314965" right="0.39370078740157483" top="0.59055118110236227" bottom="0.59055118110236227" header="0.35433070866141736" footer="0.35433070866141736"/>
      <printOptions horizontalCentered="1"/>
      <pageSetup paperSize="9" scale="93" orientation="portrait" horizontalDpi="300" verticalDpi="300" r:id="rId13"/>
      <headerFooter alignWithMargins="0">
        <oddFooter>&amp;R&amp;"Book Antiqua,Bold"&amp;10Schedule-7/ Page &amp;P of &amp;N</oddFooter>
      </headerFooter>
    </customSheetView>
    <customSheetView guid="{E2BC1D2C-33EF-4CA3-8617-C15790274252}" showPageBreaks="1" printArea="1" hiddenRows="1" hiddenColumns="1" view="pageBreakPreview" topLeftCell="A7">
      <selection activeCell="E16" sqref="E16"/>
      <colBreaks count="1" manualBreakCount="1">
        <brk id="7" max="1048575" man="1"/>
      </colBreaks>
      <pageMargins left="0.78740157480314965" right="0.39370078740157483" top="0.59055118110236227" bottom="0.59055118110236227" header="0.35433070866141736" footer="0.35433070866141736"/>
      <printOptions horizontalCentered="1"/>
      <pageSetup paperSize="9" scale="93" orientation="portrait" horizontalDpi="300" verticalDpi="300" r:id="rId14"/>
      <headerFooter alignWithMargins="0">
        <oddFooter>&amp;R&amp;"Book Antiqua,Bold"&amp;10Schedule-7/ Page &amp;P of &amp;N</oddFooter>
      </headerFooter>
    </customSheetView>
    <customSheetView guid="{A74DD8B0-3F2E-42BC-A0EE-38EF55CB287C}" showPageBreaks="1" printArea="1" hiddenRows="1" hiddenColumns="1" view="pageBreakPreview" topLeftCell="A4">
      <selection activeCell="C12" sqref="C12"/>
      <colBreaks count="1" manualBreakCount="1">
        <brk id="7" max="1048575" man="1"/>
      </colBreaks>
      <pageMargins left="0.78740157480314965" right="0.39370078740157483" top="0.59055118110236227" bottom="0.59055118110236227" header="0.35433070866141736" footer="0.35433070866141736"/>
      <printOptions horizontalCentered="1"/>
      <pageSetup paperSize="9" scale="93" orientation="portrait" horizontalDpi="300" verticalDpi="300" r:id="rId15"/>
      <headerFooter alignWithMargins="0">
        <oddFooter>&amp;R&amp;"Book Antiqua,Bold"&amp;10Schedule-7/ Page &amp;P of &amp;N</oddFooter>
      </headerFooter>
    </customSheetView>
    <customSheetView guid="{BB1CD2E5-2A9A-486C-94AB-2F0BAA31D5B9}" showPageBreaks="1" printArea="1" hiddenRows="1" hiddenColumns="1" view="pageBreakPreview" topLeftCell="A13">
      <selection activeCell="E23" sqref="E23"/>
      <colBreaks count="1" manualBreakCount="1">
        <brk id="7" max="1048575" man="1"/>
      </colBreaks>
      <pageMargins left="0.78740157480314965" right="0.39370078740157483" top="0.59055118110236227" bottom="0.59055118110236227" header="0.35433070866141736" footer="0.35433070866141736"/>
      <printOptions horizontalCentered="1"/>
      <pageSetup paperSize="9" scale="93" orientation="portrait" r:id="rId16"/>
      <headerFooter alignWithMargins="0">
        <oddFooter>&amp;R&amp;"Book Antiqua,Bold"&amp;10Schedule-7/ Page &amp;P of &amp;N</oddFooter>
      </headerFooter>
    </customSheetView>
    <customSheetView guid="{03DDE6AD-8A20-4509-8583-C64598E9876C}" showPageBreaks="1" printArea="1" hiddenRows="1" hiddenColumns="1" view="pageBreakPreview" topLeftCell="A13">
      <selection activeCell="E23" sqref="E23"/>
      <colBreaks count="1" manualBreakCount="1">
        <brk id="7" max="1048575" man="1"/>
      </colBreaks>
      <pageMargins left="0.78740157480314965" right="0.39370078740157483" top="0.59055118110236227" bottom="0.59055118110236227" header="0.35433070866141736" footer="0.35433070866141736"/>
      <printOptions horizontalCentered="1"/>
      <pageSetup paperSize="9" scale="93" orientation="portrait" r:id="rId17"/>
      <headerFooter alignWithMargins="0">
        <oddFooter>&amp;R&amp;"Book Antiqua,Bold"&amp;10Schedule-7/ Page &amp;P of &amp;N</oddFooter>
      </headerFooter>
    </customSheetView>
    <customSheetView guid="{8DEECF66-AD43-4FE0-9CBA-F4A96503B4A3}" scale="80" showPageBreaks="1" printArea="1" hiddenRows="1" hiddenColumns="1" view="pageBreakPreview" topLeftCell="A7">
      <selection activeCell="J25" sqref="J25"/>
      <pageMargins left="0.78740157480314965" right="0.39370078740157483" top="0.59055118110236227" bottom="0.59055118110236227" header="0.35433070866141736" footer="0.35433070866141736"/>
      <printOptions horizontalCentered="1"/>
      <pageSetup paperSize="9" scale="58" orientation="portrait" r:id="rId18"/>
      <headerFooter alignWithMargins="0">
        <oddFooter>&amp;R&amp;"Book Antiqua,Bold"&amp;10Schedule-7/ Page &amp;P of &amp;N</oddFooter>
      </headerFooter>
    </customSheetView>
    <customSheetView guid="{CA0BDF05-75C5-45AD-A030-6FE0D90AD373}" scale="80" showPageBreaks="1" printArea="1" hiddenRows="1" hiddenColumns="1" view="pageBreakPreview" topLeftCell="G8">
      <selection activeCell="M26" sqref="M26"/>
      <pageMargins left="0.78740157480314998" right="0.39370078740157499" top="0.59055118110236204" bottom="0.59055118110236204" header="0.35433070866141703" footer="0.35433070866141703"/>
      <printOptions horizontalCentered="1"/>
      <pageSetup paperSize="9" scale="65" orientation="landscape" r:id="rId19"/>
      <headerFooter alignWithMargins="0">
        <oddFooter>&amp;R&amp;"Book Antiqua,Bold"&amp;10Schedule-7/ Page &amp;P of &amp;N</oddFooter>
      </headerFooter>
    </customSheetView>
    <customSheetView guid="{3E8555EC-9054-454F-8E44-0E03DB7149DC}" scale="80" showPageBreaks="1" printArea="1" hiddenRows="1" hiddenColumns="1" view="pageBreakPreview" topLeftCell="A13">
      <selection activeCell="I18" sqref="I18"/>
      <pageMargins left="0.78740157480314998" right="0.39370078740157499" top="0.59055118110236204" bottom="0.59055118110236204" header="0.35433070866141703" footer="0.35433070866141703"/>
      <printOptions horizontalCentered="1"/>
      <pageSetup paperSize="9" scale="65" orientation="landscape" r:id="rId20"/>
      <headerFooter alignWithMargins="0">
        <oddFooter>&amp;R&amp;"Book Antiqua,Bold"&amp;10Schedule-7/ Page &amp;P of &amp;N</oddFooter>
      </headerFooter>
    </customSheetView>
  </customSheetViews>
  <mergeCells count="143">
    <mergeCell ref="N200:P200"/>
    <mergeCell ref="N203:P203"/>
    <mergeCell ref="AN116:AO116"/>
    <mergeCell ref="AQ116:AR116"/>
    <mergeCell ref="AN117:AO117"/>
    <mergeCell ref="AQ117:AR117"/>
    <mergeCell ref="N222:P222"/>
    <mergeCell ref="N211:P211"/>
    <mergeCell ref="AQ123:AR123"/>
    <mergeCell ref="AN124:AO124"/>
    <mergeCell ref="AQ124:AR124"/>
    <mergeCell ref="AN118:AO118"/>
    <mergeCell ref="AQ118:AR118"/>
    <mergeCell ref="AQ122:AR122"/>
    <mergeCell ref="AN122:AO122"/>
    <mergeCell ref="N201:P201"/>
    <mergeCell ref="N197:P197"/>
    <mergeCell ref="N206:P206"/>
    <mergeCell ref="N194:P194"/>
    <mergeCell ref="N195:P195"/>
    <mergeCell ref="N196:P196"/>
    <mergeCell ref="N192:P192"/>
    <mergeCell ref="N164:P164"/>
    <mergeCell ref="N175:P175"/>
    <mergeCell ref="N223:P223"/>
    <mergeCell ref="AN123:AO123"/>
    <mergeCell ref="N219:P219"/>
    <mergeCell ref="N220:P220"/>
    <mergeCell ref="N221:P221"/>
    <mergeCell ref="N214:P214"/>
    <mergeCell ref="N209:P209"/>
    <mergeCell ref="N207:P207"/>
    <mergeCell ref="N215:P215"/>
    <mergeCell ref="N205:P205"/>
    <mergeCell ref="N202:P202"/>
    <mergeCell ref="N218:P218"/>
    <mergeCell ref="N210:P210"/>
    <mergeCell ref="N216:P216"/>
    <mergeCell ref="N217:P217"/>
    <mergeCell ref="N208:P208"/>
    <mergeCell ref="N204:P204"/>
    <mergeCell ref="N212:P212"/>
    <mergeCell ref="N189:P189"/>
    <mergeCell ref="N213:P213"/>
    <mergeCell ref="N198:P198"/>
    <mergeCell ref="N199:P199"/>
    <mergeCell ref="N186:P186"/>
    <mergeCell ref="N187:P187"/>
    <mergeCell ref="N183:P183"/>
    <mergeCell ref="N180:P180"/>
    <mergeCell ref="N181:P181"/>
    <mergeCell ref="N171:P171"/>
    <mergeCell ref="N172:P172"/>
    <mergeCell ref="N173:P173"/>
    <mergeCell ref="N177:P177"/>
    <mergeCell ref="N185:P185"/>
    <mergeCell ref="N149:P149"/>
    <mergeCell ref="N150:P150"/>
    <mergeCell ref="N131:P131"/>
    <mergeCell ref="N144:P144"/>
    <mergeCell ref="N143:P143"/>
    <mergeCell ref="N154:P154"/>
    <mergeCell ref="N155:P155"/>
    <mergeCell ref="N132:P132"/>
    <mergeCell ref="N152:P152"/>
    <mergeCell ref="N153:P153"/>
    <mergeCell ref="N146:P146"/>
    <mergeCell ref="N147:P147"/>
    <mergeCell ref="N148:P148"/>
    <mergeCell ref="N151:P151"/>
    <mergeCell ref="N141:P141"/>
    <mergeCell ref="N145:P145"/>
    <mergeCell ref="N134:P134"/>
    <mergeCell ref="N135:P135"/>
    <mergeCell ref="N136:P136"/>
    <mergeCell ref="N140:P140"/>
    <mergeCell ref="N193:P193"/>
    <mergeCell ref="N176:P176"/>
    <mergeCell ref="N160:P160"/>
    <mergeCell ref="N161:P161"/>
    <mergeCell ref="N156:P156"/>
    <mergeCell ref="N157:P157"/>
    <mergeCell ref="N168:P168"/>
    <mergeCell ref="N169:P169"/>
    <mergeCell ref="N190:P190"/>
    <mergeCell ref="N191:P191"/>
    <mergeCell ref="N188:P188"/>
    <mergeCell ref="N170:P170"/>
    <mergeCell ref="N178:P178"/>
    <mergeCell ref="N179:P179"/>
    <mergeCell ref="N184:P184"/>
    <mergeCell ref="N182:P182"/>
    <mergeCell ref="N162:P162"/>
    <mergeCell ref="N163:P163"/>
    <mergeCell ref="N159:P159"/>
    <mergeCell ref="N166:P166"/>
    <mergeCell ref="N167:P167"/>
    <mergeCell ref="N158:P158"/>
    <mergeCell ref="N165:P165"/>
    <mergeCell ref="N174:P174"/>
    <mergeCell ref="N119:P119"/>
    <mergeCell ref="A110:M110"/>
    <mergeCell ref="A106:P106"/>
    <mergeCell ref="A107:P107"/>
    <mergeCell ref="J111:M111"/>
    <mergeCell ref="J112:M112"/>
    <mergeCell ref="J113:M113"/>
    <mergeCell ref="N118:P118"/>
    <mergeCell ref="N142:P142"/>
    <mergeCell ref="N127:P127"/>
    <mergeCell ref="N124:P124"/>
    <mergeCell ref="N125:P125"/>
    <mergeCell ref="N128:P128"/>
    <mergeCell ref="N133:P133"/>
    <mergeCell ref="N137:P137"/>
    <mergeCell ref="N138:P138"/>
    <mergeCell ref="N139:P139"/>
    <mergeCell ref="N120:P120"/>
    <mergeCell ref="N121:P121"/>
    <mergeCell ref="N122:P122"/>
    <mergeCell ref="N123:P123"/>
    <mergeCell ref="N126:P126"/>
    <mergeCell ref="N129:P129"/>
    <mergeCell ref="N130:P130"/>
    <mergeCell ref="O1:P1"/>
    <mergeCell ref="N116:P116"/>
    <mergeCell ref="N117:P117"/>
    <mergeCell ref="C10:F10"/>
    <mergeCell ref="C11:F11"/>
    <mergeCell ref="A4:P4"/>
    <mergeCell ref="C8:F8"/>
    <mergeCell ref="C9:F9"/>
    <mergeCell ref="A13:P13"/>
    <mergeCell ref="J114:M114"/>
    <mergeCell ref="J28:P28"/>
    <mergeCell ref="A20:M20"/>
    <mergeCell ref="A24:B24"/>
    <mergeCell ref="A25:B25"/>
    <mergeCell ref="A3:P3"/>
    <mergeCell ref="B17:E17"/>
    <mergeCell ref="C22:O22"/>
    <mergeCell ref="K24:L24"/>
    <mergeCell ref="K25:L25"/>
  </mergeCells>
  <phoneticPr fontId="4" type="noConversion"/>
  <conditionalFormatting sqref="G18">
    <cfRule type="expression" dxfId="9" priority="15" stopIfTrue="1">
      <formula>F18&gt;0</formula>
    </cfRule>
  </conditionalFormatting>
  <conditionalFormatting sqref="I18">
    <cfRule type="expression" dxfId="8" priority="14" stopIfTrue="1">
      <formula>H18&gt;0</formula>
    </cfRule>
  </conditionalFormatting>
  <conditionalFormatting sqref="I18">
    <cfRule type="expression" dxfId="7" priority="13" stopIfTrue="1">
      <formula>H18&gt;0</formula>
    </cfRule>
  </conditionalFormatting>
  <conditionalFormatting sqref="M18">
    <cfRule type="cellIs" dxfId="6" priority="11" stopIfTrue="1" operator="equal">
      <formula>"a"</formula>
    </cfRule>
  </conditionalFormatting>
  <conditionalFormatting sqref="M18">
    <cfRule type="expression" dxfId="5" priority="4" stopIfTrue="1">
      <formula>L18&gt;0</formula>
    </cfRule>
  </conditionalFormatting>
  <conditionalFormatting sqref="M18">
    <cfRule type="expression" dxfId="4" priority="2" stopIfTrue="1">
      <formula>L18&gt;0</formula>
    </cfRule>
  </conditionalFormatting>
  <dataValidations count="3">
    <dataValidation type="list" operator="greaterThan" allowBlank="1" showInputMessage="1" showErrorMessage="1" sqref="I18">
      <formula1>"0%,5%,12%,18%,28%"</formula1>
    </dataValidation>
    <dataValidation type="whole" operator="greaterThan" allowBlank="1" showInputMessage="1" showErrorMessage="1" sqref="G18">
      <formula1>1</formula1>
    </dataValidation>
    <dataValidation type="decimal" operator="greaterThan" allowBlank="1" showInputMessage="1" showErrorMessage="1" sqref="M18">
      <formula1>0</formula1>
    </dataValidation>
  </dataValidations>
  <printOptions horizontalCentered="1"/>
  <pageMargins left="0.78740157480314998" right="0.39370078740157499" top="0.59055118110236204" bottom="0.59055118110236204" header="0.35433070866141703" footer="0.35433070866141703"/>
  <pageSetup paperSize="9" scale="65" orientation="landscape" r:id="rId21"/>
  <headerFooter alignWithMargins="0">
    <oddFooter>&amp;R&amp;"Book Antiqua,Bold"&amp;10Schedule-7/ Page &amp;P of &amp;N</oddFooter>
  </headerFooter>
  <drawing r:id="rId2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53"/>
  </sheetPr>
  <dimension ref="A1:AS227"/>
  <sheetViews>
    <sheetView topLeftCell="A7" zoomScale="80" zoomScaleNormal="80" zoomScaleSheetLayoutView="100" workbookViewId="0">
      <selection activeCell="F22" sqref="F22"/>
    </sheetView>
  </sheetViews>
  <sheetFormatPr defaultRowHeight="16.5"/>
  <cols>
    <col min="1" max="1" width="11.375" style="384" customWidth="1"/>
    <col min="2" max="2" width="38.125" style="385" customWidth="1"/>
    <col min="3" max="3" width="7.625" style="385" customWidth="1"/>
    <col min="4" max="4" width="10.25" style="385" customWidth="1"/>
    <col min="5" max="5" width="15.375" style="385" customWidth="1"/>
    <col min="6" max="6" width="11.375" style="385" customWidth="1"/>
    <col min="7" max="7" width="13.625" style="385" customWidth="1"/>
    <col min="8" max="8" width="20.875" style="227" customWidth="1"/>
    <col min="9" max="12" width="9" style="376"/>
    <col min="13" max="29" width="9" style="136"/>
    <col min="30" max="30" width="0" style="187" hidden="1" customWidth="1"/>
    <col min="31" max="31" width="13.875" style="187" hidden="1" customWidth="1"/>
    <col min="32" max="32" width="13.625" style="187" hidden="1" customWidth="1"/>
    <col min="33" max="33" width="21.375" style="136" hidden="1" customWidth="1"/>
    <col min="34" max="34" width="12" style="136" hidden="1" customWidth="1"/>
    <col min="35" max="36" width="0" style="136" hidden="1" customWidth="1"/>
    <col min="37" max="41" width="9" style="136"/>
    <col min="42" max="45" width="9" style="140"/>
    <col min="46" max="16384" width="9" style="377"/>
  </cols>
  <sheetData>
    <row r="1" spans="1:35" ht="18" customHeight="1">
      <c r="A1" s="74" t="s">
        <v>513</v>
      </c>
      <c r="B1" s="75"/>
      <c r="C1" s="76"/>
      <c r="D1" s="76"/>
      <c r="E1" s="76"/>
      <c r="F1" s="76"/>
      <c r="G1" s="76"/>
    </row>
    <row r="2" spans="1:35" ht="18.600000000000001" customHeight="1">
      <c r="A2" s="378"/>
      <c r="B2" s="379"/>
      <c r="C2" s="380"/>
      <c r="D2" s="380"/>
      <c r="E2" s="380"/>
      <c r="F2" s="380"/>
      <c r="G2" s="380"/>
    </row>
    <row r="3" spans="1:35" ht="55.5" customHeight="1">
      <c r="A3" s="1554" t="str">
        <f>Cover!$B$2</f>
        <v xml:space="preserve">GIS Substation package – SS-28 for the Consultancy Services to BGCL for Augmentation of Bus Reactors &amp; ICT under Transmission System associated with BGCL Phase – IV, Part-II
</v>
      </c>
      <c r="B3" s="1554"/>
      <c r="C3" s="1554"/>
      <c r="D3" s="1554"/>
      <c r="E3" s="1554"/>
      <c r="F3" s="1554"/>
      <c r="G3" s="1554"/>
      <c r="AD3" s="193" t="s">
        <v>287</v>
      </c>
      <c r="AF3" s="183">
        <f>IF(ISERROR(#REF!/(#REF!+#REF!+#REF!)),0,#REF!/(#REF! +#REF!+#REF!))</f>
        <v>0</v>
      </c>
    </row>
    <row r="4" spans="1:35" ht="21.95" customHeight="1">
      <c r="A4" s="1456" t="s">
        <v>369</v>
      </c>
      <c r="B4" s="1456"/>
      <c r="C4" s="1456"/>
      <c r="D4" s="1456"/>
      <c r="E4" s="1456"/>
      <c r="F4" s="1456"/>
      <c r="G4" s="1456"/>
      <c r="AD4" s="193" t="s">
        <v>288</v>
      </c>
      <c r="AF4" s="183" t="e">
        <f>#REF!</f>
        <v>#REF!</v>
      </c>
    </row>
    <row r="5" spans="1:35" ht="18.600000000000001" customHeight="1">
      <c r="A5" s="66"/>
      <c r="B5" s="93"/>
      <c r="C5" s="93"/>
      <c r="D5" s="93"/>
      <c r="E5" s="93"/>
      <c r="F5" s="93"/>
      <c r="G5" s="93"/>
      <c r="AD5" s="193" t="s">
        <v>295</v>
      </c>
      <c r="AF5" s="183">
        <f>IF(ISERROR(#REF!/#REF!),0,#REF! /#REF!)</f>
        <v>0</v>
      </c>
    </row>
    <row r="6" spans="1:35" ht="27.95" customHeight="1">
      <c r="A6" s="34" t="str">
        <f>'Sch-1'!A5</f>
        <v>Bidder’s Name and Address (Sole Bidder) :</v>
      </c>
      <c r="B6" s="43"/>
      <c r="C6" s="43"/>
      <c r="D6" s="43"/>
      <c r="E6" s="544" t="s">
        <v>345</v>
      </c>
      <c r="F6" s="43"/>
      <c r="G6" s="58"/>
      <c r="H6" s="228"/>
      <c r="AD6" s="193" t="s">
        <v>296</v>
      </c>
      <c r="AF6" s="183" t="e">
        <f>#REF!</f>
        <v>#REF!</v>
      </c>
    </row>
    <row r="7" spans="1:35" ht="36" customHeight="1">
      <c r="A7" s="1560" t="str">
        <f>'Sch-1'!A6</f>
        <v/>
      </c>
      <c r="B7" s="1560"/>
      <c r="C7" s="1560"/>
      <c r="D7" s="438"/>
      <c r="E7" s="545" t="e">
        <f>'Sch-1'!#REF!</f>
        <v>#REF!</v>
      </c>
      <c r="F7" s="438"/>
      <c r="G7" s="57"/>
      <c r="H7" s="228"/>
      <c r="AD7" s="193" t="s">
        <v>291</v>
      </c>
      <c r="AF7" s="183" t="e">
        <f>SUM(AF3:AF6)</f>
        <v>#REF!</v>
      </c>
    </row>
    <row r="8" spans="1:35" ht="27.95" customHeight="1">
      <c r="A8" s="44" t="s">
        <v>361</v>
      </c>
      <c r="B8" s="1534" t="str">
        <f>IF('Sch-1'!C7=0, "", 'Sch-1'!C7)</f>
        <v/>
      </c>
      <c r="C8" s="1534"/>
      <c r="D8" s="436"/>
      <c r="E8" s="545" t="e">
        <f>'Sch-1'!#REF!</f>
        <v>#REF!</v>
      </c>
      <c r="F8" s="436"/>
      <c r="G8" s="57"/>
      <c r="H8" s="228"/>
    </row>
    <row r="9" spans="1:35" ht="27.95" customHeight="1">
      <c r="A9" s="44" t="s">
        <v>362</v>
      </c>
      <c r="B9" s="1534" t="str">
        <f>IF('Sch-1'!C8=0, "", 'Sch-1'!C8)</f>
        <v/>
      </c>
      <c r="C9" s="1534"/>
      <c r="D9" s="436"/>
      <c r="E9" s="545" t="e">
        <f>'Sch-1'!#REF!</f>
        <v>#REF!</v>
      </c>
      <c r="F9" s="436"/>
      <c r="G9" s="57"/>
      <c r="H9" s="228"/>
    </row>
    <row r="10" spans="1:35" ht="27.95" customHeight="1">
      <c r="A10" s="381"/>
      <c r="B10" s="1569" t="str">
        <f>IF('Sch-1'!C9=0, "", 'Sch-1'!C9)</f>
        <v/>
      </c>
      <c r="C10" s="1569"/>
      <c r="D10" s="382"/>
      <c r="E10" s="545" t="e">
        <f>'Sch-1'!#REF!</f>
        <v>#REF!</v>
      </c>
      <c r="F10" s="382"/>
      <c r="G10" s="306"/>
      <c r="H10" s="228"/>
      <c r="AD10" s="193" t="s">
        <v>246</v>
      </c>
      <c r="AF10" s="195" t="e">
        <f>'Sch-1'!#REF!</f>
        <v>#REF!</v>
      </c>
    </row>
    <row r="11" spans="1:35" ht="27.95" customHeight="1">
      <c r="A11" s="381"/>
      <c r="B11" s="1569" t="str">
        <f>IF('Sch-1'!E10=0, "", 'Sch-1'!E10)</f>
        <v/>
      </c>
      <c r="C11" s="1569"/>
      <c r="D11" s="382"/>
      <c r="E11" s="545" t="e">
        <f>'Sch-1'!#REF!</f>
        <v>#REF!</v>
      </c>
      <c r="F11" s="382"/>
      <c r="G11" s="306"/>
      <c r="H11" s="228"/>
      <c r="AD11" s="193"/>
      <c r="AF11" s="183"/>
    </row>
    <row r="12" spans="1:35" ht="18.600000000000001" customHeight="1">
      <c r="A12" s="381"/>
      <c r="B12" s="382"/>
      <c r="C12" s="382"/>
      <c r="D12" s="382"/>
      <c r="E12" s="382"/>
      <c r="F12" s="382"/>
      <c r="G12" s="306"/>
      <c r="H12" s="228"/>
      <c r="AD12" s="193"/>
      <c r="AF12" s="183"/>
    </row>
    <row r="13" spans="1:35" ht="27.95" customHeight="1">
      <c r="A13" s="1567" t="s">
        <v>51</v>
      </c>
      <c r="B13" s="1567"/>
      <c r="C13" s="1567"/>
      <c r="D13" s="1567"/>
      <c r="E13" s="1567"/>
      <c r="F13" s="1567"/>
      <c r="G13" s="1568"/>
      <c r="AG13" s="187"/>
    </row>
    <row r="14" spans="1:35" ht="45.75" customHeight="1">
      <c r="A14" s="94" t="s">
        <v>386</v>
      </c>
      <c r="B14" s="540" t="s">
        <v>318</v>
      </c>
      <c r="C14" s="540" t="s">
        <v>299</v>
      </c>
      <c r="D14" s="540" t="s">
        <v>300</v>
      </c>
      <c r="E14" s="540" t="s">
        <v>41</v>
      </c>
      <c r="F14" s="95" t="s">
        <v>319</v>
      </c>
      <c r="G14" s="285"/>
      <c r="AE14" s="1562" t="s">
        <v>247</v>
      </c>
      <c r="AF14" s="1562"/>
      <c r="AG14" s="225" t="s">
        <v>255</v>
      </c>
      <c r="AH14" s="1562" t="s">
        <v>248</v>
      </c>
      <c r="AI14" s="1562"/>
    </row>
    <row r="15" spans="1:35" s="444" customFormat="1">
      <c r="A15" s="546" t="s">
        <v>317</v>
      </c>
      <c r="B15" s="547" t="e">
        <f>'Sch-7'!#REF!</f>
        <v>#REF!</v>
      </c>
      <c r="C15" s="547"/>
      <c r="D15" s="547"/>
      <c r="E15" s="548"/>
      <c r="F15" s="549"/>
    </row>
    <row r="16" spans="1:35" s="444" customFormat="1">
      <c r="A16" s="550"/>
      <c r="B16" s="547"/>
      <c r="C16" s="547"/>
      <c r="D16" s="547"/>
      <c r="E16" s="548"/>
      <c r="F16" s="549"/>
    </row>
    <row r="17" spans="1:35" s="444" customFormat="1">
      <c r="A17" s="551" t="s">
        <v>434</v>
      </c>
      <c r="B17" s="547" t="e">
        <f>'Sch-7'!#REF!</f>
        <v>#REF!</v>
      </c>
      <c r="C17" s="547"/>
      <c r="D17" s="547"/>
      <c r="E17" s="548"/>
      <c r="F17" s="549"/>
    </row>
    <row r="18" spans="1:35" s="444" customFormat="1" hidden="1">
      <c r="A18" s="552" t="s">
        <v>415</v>
      </c>
      <c r="B18" s="547" t="e">
        <f>'Sch-7'!#REF!</f>
        <v>#REF!</v>
      </c>
      <c r="C18" s="547" t="e">
        <f>'Sch-7'!#REF!</f>
        <v>#REF!</v>
      </c>
      <c r="D18" s="547" t="e">
        <f>'Sch-7'!#REF!</f>
        <v>#REF!</v>
      </c>
      <c r="E18" s="548" t="e">
        <f>'Sch-7'!#REF!</f>
        <v>#REF!</v>
      </c>
      <c r="F18" s="549" t="e">
        <f>IF(E18=0, "Included", IF(ISERROR(D18*E18), E18, D18*E18))</f>
        <v>#REF!</v>
      </c>
    </row>
    <row r="19" spans="1:35" s="444" customFormat="1" hidden="1">
      <c r="A19" s="552" t="s">
        <v>416</v>
      </c>
      <c r="B19" s="547" t="e">
        <f>'Sch-7'!#REF!</f>
        <v>#REF!</v>
      </c>
      <c r="C19" s="547" t="e">
        <f>'Sch-7'!#REF!</f>
        <v>#REF!</v>
      </c>
      <c r="D19" s="547" t="e">
        <f>'Sch-7'!#REF!</f>
        <v>#REF!</v>
      </c>
      <c r="E19" s="548" t="e">
        <f>'Sch-7'!#REF!</f>
        <v>#REF!</v>
      </c>
      <c r="F19" s="549" t="e">
        <f>IF(E19=0, "Included", IF(ISERROR(D19*E19), E19, D19*E19))</f>
        <v>#REF!</v>
      </c>
    </row>
    <row r="20" spans="1:35" s="444" customFormat="1" ht="15.75" hidden="1">
      <c r="A20" s="553"/>
      <c r="B20" s="554" t="s">
        <v>435</v>
      </c>
      <c r="C20" s="554"/>
      <c r="D20" s="554"/>
      <c r="E20" s="554"/>
      <c r="F20" s="555" t="e">
        <f>SUM(F18:F19)</f>
        <v>#REF!</v>
      </c>
    </row>
    <row r="21" spans="1:35" s="444" customFormat="1" ht="15.75">
      <c r="A21" s="650"/>
      <c r="B21" s="651" t="s">
        <v>436</v>
      </c>
      <c r="C21" s="651"/>
      <c r="D21" s="651"/>
      <c r="E21" s="651"/>
      <c r="F21" s="652" t="e">
        <f>'Sch-7'!#REF!*(1-Discount!#REF!)</f>
        <v>#REF!</v>
      </c>
    </row>
    <row r="22" spans="1:35" ht="18.600000000000001" customHeight="1">
      <c r="A22" s="543"/>
      <c r="B22" s="283"/>
      <c r="C22" s="283"/>
      <c r="D22" s="283"/>
      <c r="E22" s="283"/>
      <c r="F22" s="283"/>
      <c r="G22" s="542"/>
      <c r="AE22" s="196"/>
      <c r="AF22" s="196"/>
      <c r="AG22" s="187"/>
      <c r="AH22" s="196"/>
      <c r="AI22" s="196"/>
    </row>
    <row r="23" spans="1:35" ht="30.75" customHeight="1">
      <c r="A23" s="439"/>
      <c r="B23" s="439"/>
      <c r="C23" s="439"/>
      <c r="D23" s="439"/>
      <c r="E23" s="439"/>
      <c r="F23" s="439"/>
      <c r="G23" s="439"/>
      <c r="H23" s="229"/>
      <c r="AD23" s="226" t="s">
        <v>220</v>
      </c>
      <c r="AE23" s="197" t="e">
        <f>#REF!-#REF!</f>
        <v>#REF!</v>
      </c>
      <c r="AG23" s="226" t="s">
        <v>249</v>
      </c>
      <c r="AH23" s="197" t="e">
        <f>#REF!-#REF!</f>
        <v>#REF!</v>
      </c>
      <c r="AI23" s="187"/>
    </row>
    <row r="24" spans="1:35" ht="18.600000000000001" customHeight="1">
      <c r="A24" s="1565"/>
      <c r="B24" s="1565"/>
      <c r="C24" s="1565"/>
      <c r="D24" s="1565"/>
      <c r="E24" s="1565"/>
      <c r="F24" s="1565"/>
      <c r="G24" s="1565"/>
      <c r="AD24" s="187" t="s">
        <v>255</v>
      </c>
      <c r="AE24" s="226" t="e">
        <f>IF(#REF!&gt;0,#REF!&amp; " Item(s) in Sch-3", "")</f>
        <v>#REF!</v>
      </c>
      <c r="AF24" s="197"/>
      <c r="AG24" s="187"/>
    </row>
    <row r="25" spans="1:35" ht="27.95" customHeight="1">
      <c r="A25" s="383"/>
      <c r="B25" s="383"/>
      <c r="C25" s="1564" t="s">
        <v>312</v>
      </c>
      <c r="D25" s="1564"/>
      <c r="E25" s="1564"/>
      <c r="F25" s="1564"/>
      <c r="G25" s="1564"/>
      <c r="AE25" s="226"/>
      <c r="AF25" s="197"/>
      <c r="AG25" s="187"/>
    </row>
    <row r="26" spans="1:35" ht="27.95" customHeight="1">
      <c r="A26" s="86" t="s">
        <v>355</v>
      </c>
      <c r="B26" s="100" t="e">
        <f>'Sch-1'!#REF!</f>
        <v>#REF!</v>
      </c>
      <c r="C26" s="1564" t="e">
        <f>"Printed Name   : " &amp; 'Sch-1'!#REF!</f>
        <v>#REF!</v>
      </c>
      <c r="D26" s="1564"/>
      <c r="E26" s="1564"/>
      <c r="F26" s="1564"/>
      <c r="G26" s="1564"/>
      <c r="AG26" s="187"/>
    </row>
    <row r="27" spans="1:35" ht="27.95" customHeight="1">
      <c r="A27" s="86" t="s">
        <v>356</v>
      </c>
      <c r="B27" s="96" t="e">
        <f>'Sch-1'!#REF!</f>
        <v>#REF!</v>
      </c>
      <c r="C27" s="1564" t="e">
        <f>"Designation      : " &amp; 'Sch-1'!#REF!</f>
        <v>#REF!</v>
      </c>
      <c r="D27" s="1564"/>
      <c r="E27" s="1564"/>
      <c r="F27" s="1564"/>
      <c r="G27" s="1564"/>
      <c r="AG27" s="187"/>
    </row>
    <row r="28" spans="1:35" ht="27.95" customHeight="1">
      <c r="A28" s="380"/>
      <c r="B28" s="379"/>
      <c r="C28" s="1564" t="s">
        <v>258</v>
      </c>
      <c r="D28" s="1564"/>
      <c r="E28" s="1564"/>
      <c r="F28" s="1564"/>
      <c r="G28" s="1564"/>
      <c r="AG28" s="187"/>
    </row>
    <row r="29" spans="1:35" ht="27.95" customHeight="1">
      <c r="A29" s="380"/>
      <c r="B29" s="379"/>
      <c r="C29" s="265"/>
      <c r="D29" s="265"/>
      <c r="E29" s="265"/>
      <c r="F29" s="265"/>
      <c r="G29" s="265"/>
      <c r="AG29" s="187"/>
    </row>
    <row r="30" spans="1:35" ht="36.75" customHeight="1">
      <c r="A30" s="97" t="s">
        <v>44</v>
      </c>
      <c r="B30" s="1566" t="s">
        <v>321</v>
      </c>
      <c r="C30" s="1566"/>
      <c r="D30" s="1566"/>
      <c r="E30" s="1566"/>
      <c r="F30" s="1566"/>
      <c r="G30" s="1566"/>
    </row>
    <row r="31" spans="1:35" ht="31.5" customHeight="1">
      <c r="H31" s="230"/>
    </row>
    <row r="103" spans="1:12" s="187" customFormat="1">
      <c r="A103" s="167"/>
      <c r="B103" s="172"/>
      <c r="C103" s="172"/>
      <c r="D103" s="172"/>
      <c r="E103" s="172"/>
      <c r="F103" s="172"/>
      <c r="G103" s="172"/>
      <c r="H103" s="231"/>
      <c r="I103" s="386"/>
      <c r="J103" s="386"/>
      <c r="K103" s="386"/>
      <c r="L103" s="386"/>
    </row>
    <row r="104" spans="1:12" s="187" customFormat="1">
      <c r="A104" s="167"/>
      <c r="B104" s="172"/>
      <c r="C104" s="172"/>
      <c r="D104" s="172"/>
      <c r="E104" s="172"/>
      <c r="F104" s="172"/>
      <c r="G104" s="172"/>
      <c r="H104" s="231"/>
      <c r="I104" s="386"/>
      <c r="J104" s="386"/>
      <c r="K104" s="386"/>
      <c r="L104" s="386"/>
    </row>
    <row r="105" spans="1:12" s="187" customFormat="1">
      <c r="A105" s="167"/>
      <c r="B105" s="172"/>
      <c r="C105" s="172"/>
      <c r="D105" s="172"/>
      <c r="E105" s="172"/>
      <c r="F105" s="172"/>
      <c r="G105" s="172"/>
      <c r="H105" s="231"/>
      <c r="I105" s="386"/>
      <c r="J105" s="386"/>
      <c r="K105" s="386"/>
      <c r="L105" s="386"/>
    </row>
    <row r="106" spans="1:12" s="232" customFormat="1" hidden="1">
      <c r="A106" s="143" t="str">
        <f>A1</f>
        <v>AAABABBBABB4</v>
      </c>
      <c r="B106" s="86"/>
      <c r="C106" s="142"/>
      <c r="D106" s="142"/>
      <c r="E106" s="142"/>
      <c r="F106" s="142"/>
      <c r="G106" s="142"/>
      <c r="H106" s="141"/>
    </row>
    <row r="107" spans="1:12" s="232" customFormat="1" hidden="1">
      <c r="A107" s="62"/>
      <c r="B107" s="81"/>
      <c r="C107" s="82"/>
      <c r="D107" s="82"/>
      <c r="E107" s="82"/>
      <c r="F107" s="82"/>
      <c r="G107" s="82"/>
      <c r="H107" s="141"/>
    </row>
    <row r="108" spans="1:12" s="232" customFormat="1" ht="35.25" hidden="1" customHeight="1">
      <c r="A108" s="1554" t="str">
        <f t="shared" ref="A108:C109" si="0">A3</f>
        <v xml:space="preserve">GIS Substation package – SS-28 for the Consultancy Services to BGCL for Augmentation of Bus Reactors &amp; ICT under Transmission System associated with BGCL Phase – IV, Part-II
</v>
      </c>
      <c r="B108" s="1554">
        <f t="shared" si="0"/>
        <v>0</v>
      </c>
      <c r="C108" s="1554">
        <f t="shared" si="0"/>
        <v>0</v>
      </c>
      <c r="D108" s="1554"/>
      <c r="E108" s="1554"/>
      <c r="F108" s="1554"/>
      <c r="G108" s="1554">
        <f>G3</f>
        <v>0</v>
      </c>
      <c r="H108" s="141"/>
    </row>
    <row r="109" spans="1:12" s="232" customFormat="1" hidden="1">
      <c r="A109" s="1561" t="str">
        <f t="shared" si="0"/>
        <v>(SCHEDULE OF RATES AND PRICES : TYPE TEST CHARGES)</v>
      </c>
      <c r="B109" s="1561">
        <f t="shared" si="0"/>
        <v>0</v>
      </c>
      <c r="C109" s="1561">
        <f t="shared" si="0"/>
        <v>0</v>
      </c>
      <c r="D109" s="1561"/>
      <c r="E109" s="1561"/>
      <c r="F109" s="1561"/>
      <c r="G109" s="1561">
        <f>G4</f>
        <v>0</v>
      </c>
      <c r="H109" s="141"/>
    </row>
    <row r="110" spans="1:12" s="232" customFormat="1" hidden="1">
      <c r="A110" s="278"/>
      <c r="B110" s="279"/>
      <c r="C110" s="279"/>
      <c r="D110" s="279"/>
      <c r="E110" s="279"/>
      <c r="F110" s="279"/>
      <c r="G110" s="279"/>
      <c r="H110" s="141"/>
    </row>
    <row r="111" spans="1:12" s="232" customFormat="1" hidden="1">
      <c r="A111" s="92" t="str">
        <f>A6</f>
        <v>Bidder’s Name and Address (Sole Bidder) :</v>
      </c>
      <c r="B111" s="280"/>
      <c r="C111" s="280"/>
      <c r="D111" s="280"/>
      <c r="E111" s="280"/>
      <c r="F111" s="280"/>
      <c r="G111" s="58">
        <f t="shared" ref="G111:G116" si="1">G6</f>
        <v>0</v>
      </c>
      <c r="H111" s="141"/>
    </row>
    <row r="112" spans="1:12" s="232" customFormat="1" hidden="1">
      <c r="A112" s="1560" t="str">
        <f>A7</f>
        <v/>
      </c>
      <c r="B112" s="1560">
        <f t="shared" ref="B112:C116" si="2">B7</f>
        <v>0</v>
      </c>
      <c r="C112" s="1560">
        <f t="shared" si="2"/>
        <v>0</v>
      </c>
      <c r="D112" s="438"/>
      <c r="E112" s="438"/>
      <c r="F112" s="438"/>
      <c r="G112" s="267">
        <f t="shared" si="1"/>
        <v>0</v>
      </c>
      <c r="H112" s="141"/>
    </row>
    <row r="113" spans="1:35" s="232" customFormat="1" hidden="1">
      <c r="A113" s="281" t="str">
        <f>A8</f>
        <v>Name     :</v>
      </c>
      <c r="B113" s="1563" t="str">
        <f t="shared" si="2"/>
        <v/>
      </c>
      <c r="C113" s="1563">
        <f t="shared" si="2"/>
        <v>0</v>
      </c>
      <c r="D113" s="437"/>
      <c r="E113" s="437"/>
      <c r="F113" s="437"/>
      <c r="G113" s="267">
        <f t="shared" si="1"/>
        <v>0</v>
      </c>
      <c r="H113" s="141"/>
    </row>
    <row r="114" spans="1:35" s="232" customFormat="1" hidden="1">
      <c r="A114" s="281" t="str">
        <f>A9</f>
        <v>Address :</v>
      </c>
      <c r="B114" s="1563" t="str">
        <f t="shared" si="2"/>
        <v/>
      </c>
      <c r="C114" s="1563">
        <f t="shared" si="2"/>
        <v>0</v>
      </c>
      <c r="D114" s="437"/>
      <c r="E114" s="437"/>
      <c r="F114" s="437"/>
      <c r="G114" s="267">
        <f t="shared" si="1"/>
        <v>0</v>
      </c>
      <c r="H114" s="141"/>
    </row>
    <row r="115" spans="1:35" s="232" customFormat="1" hidden="1">
      <c r="A115" s="282"/>
      <c r="B115" s="1563" t="str">
        <f t="shared" si="2"/>
        <v/>
      </c>
      <c r="C115" s="1563">
        <f t="shared" si="2"/>
        <v>0</v>
      </c>
      <c r="D115" s="437"/>
      <c r="E115" s="437"/>
      <c r="F115" s="437"/>
      <c r="G115" s="267">
        <f t="shared" si="1"/>
        <v>0</v>
      </c>
      <c r="H115" s="141"/>
    </row>
    <row r="116" spans="1:35" s="232" customFormat="1" hidden="1">
      <c r="A116" s="282"/>
      <c r="B116" s="1563" t="str">
        <f t="shared" si="2"/>
        <v/>
      </c>
      <c r="C116" s="1563">
        <f t="shared" si="2"/>
        <v>0</v>
      </c>
      <c r="D116" s="437"/>
      <c r="E116" s="437"/>
      <c r="F116" s="437"/>
      <c r="G116" s="267">
        <f t="shared" si="1"/>
        <v>0</v>
      </c>
      <c r="H116" s="141"/>
    </row>
    <row r="117" spans="1:35" s="232" customFormat="1" hidden="1">
      <c r="A117" s="269"/>
      <c r="B117" s="65"/>
      <c r="C117" s="65"/>
      <c r="D117" s="65"/>
      <c r="E117" s="65"/>
      <c r="F117" s="65"/>
      <c r="G117" s="65"/>
      <c r="H117" s="141"/>
    </row>
    <row r="118" spans="1:35" s="232" customFormat="1" ht="33.75" hidden="1" customHeight="1">
      <c r="A118" s="283" t="str">
        <f>A14</f>
        <v>SL. NO.</v>
      </c>
      <c r="B118" s="284" t="str">
        <f>B14</f>
        <v>Description of Test</v>
      </c>
      <c r="C118" s="1543">
        <f>G14</f>
        <v>0</v>
      </c>
      <c r="D118" s="1543"/>
      <c r="E118" s="1543"/>
      <c r="F118" s="1543"/>
      <c r="G118" s="1543"/>
      <c r="H118" s="141"/>
      <c r="AE118" s="1543"/>
      <c r="AF118" s="1543"/>
      <c r="AH118" s="1543"/>
      <c r="AI118" s="1543"/>
    </row>
    <row r="119" spans="1:35" s="232" customFormat="1" hidden="1">
      <c r="A119" s="279" t="e">
        <f>#REF!</f>
        <v>#REF!</v>
      </c>
      <c r="B119" s="279" t="e">
        <f>#REF!</f>
        <v>#REF!</v>
      </c>
      <c r="C119" s="1544" t="e">
        <f>#REF!</f>
        <v>#REF!</v>
      </c>
      <c r="D119" s="1544"/>
      <c r="E119" s="1544"/>
      <c r="F119" s="1544"/>
      <c r="G119" s="1544"/>
      <c r="H119" s="141"/>
      <c r="AE119" s="1544"/>
      <c r="AF119" s="1544"/>
      <c r="AH119" s="1544"/>
      <c r="AI119" s="1544"/>
    </row>
    <row r="120" spans="1:35" s="232" customFormat="1" hidden="1">
      <c r="A120" s="286" t="e">
        <f>#REF!</f>
        <v>#REF!</v>
      </c>
      <c r="B120" s="287" t="e">
        <f>#REF!</f>
        <v>#REF!</v>
      </c>
      <c r="C120" s="1544"/>
      <c r="D120" s="1544"/>
      <c r="E120" s="1544"/>
      <c r="F120" s="1544"/>
      <c r="G120" s="1544"/>
      <c r="H120" s="141"/>
      <c r="AE120" s="1544"/>
      <c r="AF120" s="1544"/>
      <c r="AH120" s="1544"/>
      <c r="AI120" s="1544"/>
    </row>
    <row r="121" spans="1:35" s="232" customFormat="1" hidden="1">
      <c r="A121" s="288" t="e">
        <f>#REF!</f>
        <v>#REF!</v>
      </c>
      <c r="B121" s="289" t="e">
        <f>#REF!</f>
        <v>#REF!</v>
      </c>
      <c r="C121" s="1559" t="e">
        <f>#REF!</f>
        <v>#REF!</v>
      </c>
      <c r="D121" s="1559"/>
      <c r="E121" s="1559"/>
      <c r="F121" s="1559"/>
      <c r="G121" s="1559"/>
      <c r="H121" s="291"/>
      <c r="AE121" s="290"/>
      <c r="AF121" s="290"/>
      <c r="AH121" s="290"/>
      <c r="AI121" s="290"/>
    </row>
    <row r="122" spans="1:35" s="232" customFormat="1" hidden="1">
      <c r="A122" s="288" t="e">
        <f>#REF!</f>
        <v>#REF!</v>
      </c>
      <c r="B122" s="289" t="e">
        <f>#REF!</f>
        <v>#REF!</v>
      </c>
      <c r="C122" s="1559" t="e">
        <f>#REF!</f>
        <v>#REF!</v>
      </c>
      <c r="D122" s="1559"/>
      <c r="E122" s="1559"/>
      <c r="F122" s="1559"/>
      <c r="G122" s="1559"/>
      <c r="H122" s="291"/>
      <c r="AE122" s="292"/>
      <c r="AF122" s="292"/>
      <c r="AH122" s="290"/>
      <c r="AI122" s="292"/>
    </row>
    <row r="123" spans="1:35" s="232" customFormat="1" ht="20.100000000000001" hidden="1" customHeight="1">
      <c r="A123" s="293"/>
      <c r="B123" s="287" t="e">
        <f>#REF!</f>
        <v>#REF!</v>
      </c>
      <c r="C123" s="1559" t="e">
        <f>#REF!</f>
        <v>#REF!</v>
      </c>
      <c r="D123" s="1559"/>
      <c r="E123" s="1559"/>
      <c r="F123" s="1559"/>
      <c r="G123" s="1559"/>
      <c r="H123" s="141"/>
      <c r="AE123" s="292"/>
      <c r="AF123" s="292"/>
      <c r="AH123" s="292"/>
      <c r="AI123" s="292"/>
    </row>
    <row r="124" spans="1:35" s="232" customFormat="1" hidden="1">
      <c r="A124" s="286" t="e">
        <f>#REF!</f>
        <v>#REF!</v>
      </c>
      <c r="B124" s="287" t="e">
        <f>#REF!</f>
        <v>#REF!</v>
      </c>
      <c r="C124" s="1559"/>
      <c r="D124" s="1559"/>
      <c r="E124" s="1559"/>
      <c r="F124" s="1559"/>
      <c r="G124" s="1559"/>
      <c r="H124" s="141"/>
      <c r="AE124" s="1559"/>
      <c r="AF124" s="1559"/>
      <c r="AH124" s="1559"/>
      <c r="AI124" s="1559"/>
    </row>
    <row r="125" spans="1:35" s="232" customFormat="1" hidden="1">
      <c r="A125" s="294" t="e">
        <f>#REF!</f>
        <v>#REF!</v>
      </c>
      <c r="B125" s="287" t="e">
        <f>#REF!</f>
        <v>#REF!</v>
      </c>
      <c r="C125" s="1559"/>
      <c r="D125" s="1559"/>
      <c r="E125" s="1559"/>
      <c r="F125" s="1559"/>
      <c r="G125" s="1559"/>
      <c r="H125" s="141"/>
      <c r="AE125" s="1559"/>
      <c r="AF125" s="1559"/>
      <c r="AH125" s="1559"/>
      <c r="AI125" s="1559"/>
    </row>
    <row r="126" spans="1:35" s="232" customFormat="1" hidden="1">
      <c r="A126" s="295" t="e">
        <f>#REF!</f>
        <v>#REF!</v>
      </c>
      <c r="B126" s="287" t="e">
        <f>#REF!</f>
        <v>#REF!</v>
      </c>
      <c r="C126" s="1559"/>
      <c r="D126" s="1559"/>
      <c r="E126" s="1559"/>
      <c r="F126" s="1559"/>
      <c r="G126" s="1559"/>
      <c r="H126" s="141"/>
      <c r="AE126" s="1559"/>
      <c r="AF126" s="1559"/>
      <c r="AH126" s="1559"/>
      <c r="AI126" s="1559"/>
    </row>
    <row r="127" spans="1:35" s="232" customFormat="1" hidden="1">
      <c r="A127" s="288" t="e">
        <f>#REF!</f>
        <v>#REF!</v>
      </c>
      <c r="B127" s="289" t="e">
        <f>#REF!</f>
        <v>#REF!</v>
      </c>
      <c r="C127" s="1559" t="e">
        <f>#REF!</f>
        <v>#REF!</v>
      </c>
      <c r="D127" s="1559"/>
      <c r="E127" s="1559"/>
      <c r="F127" s="1559"/>
      <c r="G127" s="1559"/>
      <c r="H127" s="291"/>
      <c r="AE127" s="292"/>
      <c r="AF127" s="292"/>
      <c r="AH127" s="290"/>
      <c r="AI127" s="292"/>
    </row>
    <row r="128" spans="1:35" s="232" customFormat="1" hidden="1">
      <c r="A128" s="288" t="e">
        <f>#REF!</f>
        <v>#REF!</v>
      </c>
      <c r="B128" s="289" t="e">
        <f>#REF!</f>
        <v>#REF!</v>
      </c>
      <c r="C128" s="1559" t="e">
        <f>#REF!</f>
        <v>#REF!</v>
      </c>
      <c r="D128" s="1559"/>
      <c r="E128" s="1559"/>
      <c r="F128" s="1559"/>
      <c r="G128" s="1559"/>
      <c r="H128" s="291"/>
      <c r="AE128" s="292"/>
      <c r="AF128" s="292"/>
      <c r="AH128" s="290"/>
      <c r="AI128" s="292"/>
    </row>
    <row r="129" spans="1:35" s="232" customFormat="1" hidden="1">
      <c r="A129" s="288" t="e">
        <f>#REF!</f>
        <v>#REF!</v>
      </c>
      <c r="B129" s="289" t="e">
        <f>#REF!</f>
        <v>#REF!</v>
      </c>
      <c r="C129" s="1559" t="e">
        <f>#REF!</f>
        <v>#REF!</v>
      </c>
      <c r="D129" s="1559"/>
      <c r="E129" s="1559"/>
      <c r="F129" s="1559"/>
      <c r="G129" s="1559"/>
      <c r="H129" s="291"/>
      <c r="AE129" s="292"/>
      <c r="AF129" s="292"/>
      <c r="AH129" s="290"/>
      <c r="AI129" s="292"/>
    </row>
    <row r="130" spans="1:35" s="232" customFormat="1" hidden="1">
      <c r="A130" s="288" t="e">
        <f>#REF!</f>
        <v>#REF!</v>
      </c>
      <c r="B130" s="289" t="e">
        <f>#REF!</f>
        <v>#REF!</v>
      </c>
      <c r="C130" s="1559" t="e">
        <f>#REF!</f>
        <v>#REF!</v>
      </c>
      <c r="D130" s="1559"/>
      <c r="E130" s="1559"/>
      <c r="F130" s="1559"/>
      <c r="G130" s="1559"/>
      <c r="H130" s="291"/>
      <c r="AE130" s="292"/>
      <c r="AF130" s="292"/>
      <c r="AH130" s="290"/>
      <c r="AI130" s="292"/>
    </row>
    <row r="131" spans="1:35" s="232" customFormat="1" hidden="1">
      <c r="A131" s="288"/>
      <c r="B131" s="287" t="e">
        <f>#REF!</f>
        <v>#REF!</v>
      </c>
      <c r="C131" s="1559" t="e">
        <f>#REF!</f>
        <v>#REF!</v>
      </c>
      <c r="D131" s="1559"/>
      <c r="E131" s="1559"/>
      <c r="F131" s="1559"/>
      <c r="G131" s="1559"/>
      <c r="H131" s="291"/>
      <c r="AE131" s="292"/>
      <c r="AF131" s="292"/>
      <c r="AH131" s="292"/>
      <c r="AI131" s="292"/>
    </row>
    <row r="132" spans="1:35" s="232" customFormat="1" ht="20.100000000000001" hidden="1" customHeight="1">
      <c r="A132" s="295" t="e">
        <f>#REF!</f>
        <v>#REF!</v>
      </c>
      <c r="B132" s="287" t="e">
        <f>#REF!</f>
        <v>#REF!</v>
      </c>
      <c r="C132" s="1559"/>
      <c r="D132" s="1559"/>
      <c r="E132" s="1559"/>
      <c r="F132" s="1559"/>
      <c r="G132" s="1559"/>
      <c r="H132" s="291"/>
      <c r="AE132" s="292"/>
      <c r="AF132" s="292"/>
      <c r="AH132" s="292"/>
      <c r="AI132" s="292"/>
    </row>
    <row r="133" spans="1:35" s="232" customFormat="1" hidden="1">
      <c r="A133" s="288" t="e">
        <f>#REF!</f>
        <v>#REF!</v>
      </c>
      <c r="B133" s="289" t="e">
        <f>#REF!</f>
        <v>#REF!</v>
      </c>
      <c r="C133" s="1559" t="e">
        <f>#REF!</f>
        <v>#REF!</v>
      </c>
      <c r="D133" s="1559"/>
      <c r="E133" s="1559"/>
      <c r="F133" s="1559"/>
      <c r="G133" s="1559"/>
      <c r="H133" s="291"/>
      <c r="AE133" s="292"/>
      <c r="AF133" s="292"/>
      <c r="AH133" s="290"/>
      <c r="AI133" s="292"/>
    </row>
    <row r="134" spans="1:35" s="232" customFormat="1" hidden="1">
      <c r="A134" s="288" t="e">
        <f>#REF!</f>
        <v>#REF!</v>
      </c>
      <c r="B134" s="289" t="e">
        <f>#REF!</f>
        <v>#REF!</v>
      </c>
      <c r="C134" s="1559" t="e">
        <f>#REF!</f>
        <v>#REF!</v>
      </c>
      <c r="D134" s="1559"/>
      <c r="E134" s="1559"/>
      <c r="F134" s="1559"/>
      <c r="G134" s="1559"/>
      <c r="H134" s="291"/>
      <c r="AE134" s="292"/>
      <c r="AF134" s="292"/>
      <c r="AH134" s="290"/>
      <c r="AI134" s="292"/>
    </row>
    <row r="135" spans="1:35" s="232" customFormat="1" ht="20.100000000000001" hidden="1" customHeight="1">
      <c r="A135" s="288" t="e">
        <f>#REF!</f>
        <v>#REF!</v>
      </c>
      <c r="B135" s="289" t="e">
        <f>#REF!</f>
        <v>#REF!</v>
      </c>
      <c r="C135" s="1559" t="e">
        <f>#REF!</f>
        <v>#REF!</v>
      </c>
      <c r="D135" s="1559"/>
      <c r="E135" s="1559"/>
      <c r="F135" s="1559"/>
      <c r="G135" s="1559"/>
      <c r="H135" s="291"/>
      <c r="AE135" s="292"/>
      <c r="AF135" s="292"/>
      <c r="AH135" s="290"/>
      <c r="AI135" s="292"/>
    </row>
    <row r="136" spans="1:35" s="232" customFormat="1" hidden="1">
      <c r="A136" s="288" t="e">
        <f>#REF!</f>
        <v>#REF!</v>
      </c>
      <c r="B136" s="289" t="e">
        <f>#REF!</f>
        <v>#REF!</v>
      </c>
      <c r="C136" s="1559" t="e">
        <f>#REF!</f>
        <v>#REF!</v>
      </c>
      <c r="D136" s="1559"/>
      <c r="E136" s="1559"/>
      <c r="F136" s="1559"/>
      <c r="G136" s="1559"/>
      <c r="H136" s="291"/>
      <c r="AE136" s="292"/>
      <c r="AF136" s="292"/>
      <c r="AH136" s="290"/>
      <c r="AI136" s="292"/>
    </row>
    <row r="137" spans="1:35" s="233" customFormat="1" ht="20.100000000000001" hidden="1" customHeight="1">
      <c r="A137" s="296"/>
      <c r="B137" s="287" t="e">
        <f>#REF!</f>
        <v>#REF!</v>
      </c>
      <c r="C137" s="1559" t="e">
        <f>#REF!</f>
        <v>#REF!</v>
      </c>
      <c r="D137" s="1559"/>
      <c r="E137" s="1559"/>
      <c r="F137" s="1559"/>
      <c r="G137" s="1559"/>
      <c r="H137" s="291"/>
      <c r="AE137" s="292"/>
      <c r="AF137" s="292"/>
      <c r="AH137" s="292"/>
      <c r="AI137" s="292"/>
    </row>
    <row r="138" spans="1:35" s="232" customFormat="1" ht="24" hidden="1" customHeight="1">
      <c r="A138" s="295" t="e">
        <f>#REF!</f>
        <v>#REF!</v>
      </c>
      <c r="B138" s="287" t="e">
        <f>#REF!</f>
        <v>#REF!</v>
      </c>
      <c r="C138" s="1559"/>
      <c r="D138" s="1559"/>
      <c r="E138" s="1559"/>
      <c r="F138" s="1559"/>
      <c r="G138" s="1559"/>
      <c r="H138" s="291"/>
      <c r="AE138" s="292"/>
      <c r="AF138" s="292"/>
      <c r="AH138" s="292"/>
      <c r="AI138" s="292"/>
    </row>
    <row r="139" spans="1:35" s="232" customFormat="1" hidden="1">
      <c r="A139" s="288" t="e">
        <f>#REF!</f>
        <v>#REF!</v>
      </c>
      <c r="B139" s="289" t="e">
        <f>#REF!</f>
        <v>#REF!</v>
      </c>
      <c r="C139" s="1559" t="e">
        <f>#REF!</f>
        <v>#REF!</v>
      </c>
      <c r="D139" s="1559"/>
      <c r="E139" s="1559"/>
      <c r="F139" s="1559"/>
      <c r="G139" s="1559"/>
      <c r="H139" s="291"/>
      <c r="AE139" s="292"/>
      <c r="AF139" s="292"/>
      <c r="AH139" s="290"/>
      <c r="AI139" s="292"/>
    </row>
    <row r="140" spans="1:35" s="232" customFormat="1" hidden="1">
      <c r="A140" s="288" t="e">
        <f>#REF!</f>
        <v>#REF!</v>
      </c>
      <c r="B140" s="289" t="e">
        <f>#REF!</f>
        <v>#REF!</v>
      </c>
      <c r="C140" s="1559" t="e">
        <f>#REF!</f>
        <v>#REF!</v>
      </c>
      <c r="D140" s="1559"/>
      <c r="E140" s="1559"/>
      <c r="F140" s="1559"/>
      <c r="G140" s="1559"/>
      <c r="H140" s="291"/>
      <c r="AE140" s="292"/>
      <c r="AF140" s="292"/>
      <c r="AH140" s="290"/>
      <c r="AI140" s="292"/>
    </row>
    <row r="141" spans="1:35" s="232" customFormat="1" ht="33" hidden="1" customHeight="1">
      <c r="A141" s="288" t="e">
        <f>#REF!</f>
        <v>#REF!</v>
      </c>
      <c r="B141" s="289" t="e">
        <f>#REF!</f>
        <v>#REF!</v>
      </c>
      <c r="C141" s="1559" t="e">
        <f>#REF!</f>
        <v>#REF!</v>
      </c>
      <c r="D141" s="1559"/>
      <c r="E141" s="1559"/>
      <c r="F141" s="1559"/>
      <c r="G141" s="1559"/>
      <c r="H141" s="291"/>
      <c r="AE141" s="292"/>
      <c r="AF141" s="292"/>
      <c r="AH141" s="290"/>
      <c r="AI141" s="292"/>
    </row>
    <row r="142" spans="1:35" s="233" customFormat="1" ht="20.100000000000001" hidden="1" customHeight="1">
      <c r="A142" s="288"/>
      <c r="B142" s="287" t="e">
        <f>#REF!</f>
        <v>#REF!</v>
      </c>
      <c r="C142" s="1559" t="e">
        <f>#REF!</f>
        <v>#REF!</v>
      </c>
      <c r="D142" s="1559"/>
      <c r="E142" s="1559"/>
      <c r="F142" s="1559"/>
      <c r="G142" s="1559"/>
      <c r="H142" s="291"/>
      <c r="AE142" s="292"/>
      <c r="AF142" s="292"/>
      <c r="AH142" s="292"/>
      <c r="AI142" s="292"/>
    </row>
    <row r="143" spans="1:35" s="232" customFormat="1" ht="20.100000000000001" hidden="1" customHeight="1">
      <c r="A143" s="295" t="e">
        <f>#REF!</f>
        <v>#REF!</v>
      </c>
      <c r="B143" s="287" t="e">
        <f>#REF!</f>
        <v>#REF!</v>
      </c>
      <c r="C143" s="1559"/>
      <c r="D143" s="1559"/>
      <c r="E143" s="1559"/>
      <c r="F143" s="1559"/>
      <c r="G143" s="1559"/>
      <c r="H143" s="291"/>
      <c r="AE143" s="292"/>
      <c r="AF143" s="292"/>
      <c r="AH143" s="292"/>
      <c r="AI143" s="292"/>
    </row>
    <row r="144" spans="1:35" s="232" customFormat="1" hidden="1">
      <c r="A144" s="288" t="e">
        <f>#REF!</f>
        <v>#REF!</v>
      </c>
      <c r="B144" s="289" t="e">
        <f>#REF!</f>
        <v>#REF!</v>
      </c>
      <c r="C144" s="1559" t="e">
        <f>#REF!</f>
        <v>#REF!</v>
      </c>
      <c r="D144" s="1559"/>
      <c r="E144" s="1559"/>
      <c r="F144" s="1559"/>
      <c r="G144" s="1559"/>
      <c r="H144" s="291"/>
      <c r="AE144" s="292"/>
      <c r="AF144" s="292"/>
      <c r="AH144" s="290"/>
      <c r="AI144" s="292"/>
    </row>
    <row r="145" spans="1:35" s="232" customFormat="1" hidden="1">
      <c r="A145" s="288" t="e">
        <f>#REF!</f>
        <v>#REF!</v>
      </c>
      <c r="B145" s="289" t="e">
        <f>#REF!</f>
        <v>#REF!</v>
      </c>
      <c r="C145" s="1559" t="e">
        <f>#REF!</f>
        <v>#REF!</v>
      </c>
      <c r="D145" s="1559"/>
      <c r="E145" s="1559"/>
      <c r="F145" s="1559"/>
      <c r="G145" s="1559"/>
      <c r="H145" s="291"/>
      <c r="AE145" s="292"/>
      <c r="AF145" s="292"/>
      <c r="AH145" s="290"/>
      <c r="AI145" s="292"/>
    </row>
    <row r="146" spans="1:35" s="232" customFormat="1" hidden="1">
      <c r="A146" s="288" t="e">
        <f>#REF!</f>
        <v>#REF!</v>
      </c>
      <c r="B146" s="289" t="e">
        <f>#REF!</f>
        <v>#REF!</v>
      </c>
      <c r="C146" s="1559" t="e">
        <f>#REF!</f>
        <v>#REF!</v>
      </c>
      <c r="D146" s="1559"/>
      <c r="E146" s="1559"/>
      <c r="F146" s="1559"/>
      <c r="G146" s="1559"/>
      <c r="H146" s="291"/>
      <c r="AE146" s="292"/>
      <c r="AF146" s="292"/>
      <c r="AH146" s="290"/>
      <c r="AI146" s="292"/>
    </row>
    <row r="147" spans="1:35" s="232" customFormat="1" hidden="1">
      <c r="A147" s="288"/>
      <c r="B147" s="287" t="e">
        <f>#REF!</f>
        <v>#REF!</v>
      </c>
      <c r="C147" s="1559" t="e">
        <f>#REF!</f>
        <v>#REF!</v>
      </c>
      <c r="D147" s="1559"/>
      <c r="E147" s="1559"/>
      <c r="F147" s="1559"/>
      <c r="G147" s="1559"/>
      <c r="H147" s="291"/>
      <c r="AE147" s="292"/>
      <c r="AF147" s="292"/>
      <c r="AH147" s="292"/>
      <c r="AI147" s="292"/>
    </row>
    <row r="148" spans="1:35" s="232" customFormat="1" ht="20.100000000000001" hidden="1" customHeight="1">
      <c r="A148" s="295" t="e">
        <f>#REF!</f>
        <v>#REF!</v>
      </c>
      <c r="B148" s="287" t="e">
        <f>#REF!</f>
        <v>#REF!</v>
      </c>
      <c r="C148" s="1559"/>
      <c r="D148" s="1559"/>
      <c r="E148" s="1559"/>
      <c r="F148" s="1559"/>
      <c r="G148" s="1559"/>
      <c r="H148" s="291"/>
      <c r="AE148" s="292"/>
      <c r="AF148" s="292"/>
      <c r="AH148" s="292"/>
      <c r="AI148" s="292"/>
    </row>
    <row r="149" spans="1:35" s="232" customFormat="1" hidden="1">
      <c r="A149" s="288" t="e">
        <f>#REF!</f>
        <v>#REF!</v>
      </c>
      <c r="B149" s="289" t="e">
        <f>#REF!</f>
        <v>#REF!</v>
      </c>
      <c r="C149" s="1559" t="e">
        <f>#REF!</f>
        <v>#REF!</v>
      </c>
      <c r="D149" s="1559"/>
      <c r="E149" s="1559"/>
      <c r="F149" s="1559"/>
      <c r="G149" s="1559"/>
      <c r="H149" s="291"/>
      <c r="AE149" s="292"/>
      <c r="AF149" s="292"/>
      <c r="AH149" s="290"/>
      <c r="AI149" s="292"/>
    </row>
    <row r="150" spans="1:35" s="232" customFormat="1" hidden="1">
      <c r="A150" s="288" t="e">
        <f>#REF!</f>
        <v>#REF!</v>
      </c>
      <c r="B150" s="289" t="e">
        <f>#REF!</f>
        <v>#REF!</v>
      </c>
      <c r="C150" s="1559" t="e">
        <f>#REF!</f>
        <v>#REF!</v>
      </c>
      <c r="D150" s="1559"/>
      <c r="E150" s="1559"/>
      <c r="F150" s="1559"/>
      <c r="G150" s="1559"/>
      <c r="H150" s="291"/>
      <c r="AE150" s="292"/>
      <c r="AF150" s="292"/>
      <c r="AH150" s="290"/>
      <c r="AI150" s="292"/>
    </row>
    <row r="151" spans="1:35" s="232" customFormat="1" hidden="1">
      <c r="A151" s="288" t="e">
        <f>#REF!</f>
        <v>#REF!</v>
      </c>
      <c r="B151" s="289" t="e">
        <f>#REF!</f>
        <v>#REF!</v>
      </c>
      <c r="C151" s="1559" t="e">
        <f>#REF!</f>
        <v>#REF!</v>
      </c>
      <c r="D151" s="1559"/>
      <c r="E151" s="1559"/>
      <c r="F151" s="1559"/>
      <c r="G151" s="1559"/>
      <c r="H151" s="291"/>
      <c r="AE151" s="292"/>
      <c r="AF151" s="292"/>
      <c r="AH151" s="290"/>
      <c r="AI151" s="292"/>
    </row>
    <row r="152" spans="1:35" s="232" customFormat="1" hidden="1">
      <c r="A152" s="288" t="e">
        <f>#REF!</f>
        <v>#REF!</v>
      </c>
      <c r="B152" s="289" t="e">
        <f>#REF!</f>
        <v>#REF!</v>
      </c>
      <c r="C152" s="1559" t="e">
        <f>#REF!</f>
        <v>#REF!</v>
      </c>
      <c r="D152" s="1559"/>
      <c r="E152" s="1559"/>
      <c r="F152" s="1559"/>
      <c r="G152" s="1559"/>
      <c r="H152" s="291"/>
      <c r="AE152" s="292"/>
      <c r="AF152" s="292"/>
      <c r="AH152" s="290"/>
      <c r="AI152" s="292"/>
    </row>
    <row r="153" spans="1:35" s="233" customFormat="1" ht="20.100000000000001" hidden="1" customHeight="1">
      <c r="A153" s="288"/>
      <c r="B153" s="287" t="e">
        <f>#REF!</f>
        <v>#REF!</v>
      </c>
      <c r="C153" s="1559" t="e">
        <f>#REF!</f>
        <v>#REF!</v>
      </c>
      <c r="D153" s="1559"/>
      <c r="E153" s="1559"/>
      <c r="F153" s="1559"/>
      <c r="G153" s="1559"/>
      <c r="H153" s="291"/>
      <c r="AE153" s="292"/>
      <c r="AF153" s="292"/>
      <c r="AH153" s="292"/>
      <c r="AI153" s="292"/>
    </row>
    <row r="154" spans="1:35" s="232" customFormat="1" ht="20.100000000000001" hidden="1" customHeight="1">
      <c r="A154" s="297"/>
      <c r="B154" s="287" t="e">
        <f>#REF!</f>
        <v>#REF!</v>
      </c>
      <c r="C154" s="1559" t="e">
        <f>#REF!</f>
        <v>#REF!</v>
      </c>
      <c r="D154" s="1559"/>
      <c r="E154" s="1559"/>
      <c r="F154" s="1559"/>
      <c r="G154" s="1559"/>
      <c r="H154" s="291"/>
      <c r="AE154" s="292"/>
      <c r="AF154" s="292"/>
      <c r="AH154" s="292"/>
      <c r="AI154" s="292"/>
    </row>
    <row r="155" spans="1:35" s="232" customFormat="1" hidden="1">
      <c r="A155" s="297"/>
      <c r="B155" s="287"/>
      <c r="C155" s="1559"/>
      <c r="D155" s="1559"/>
      <c r="E155" s="1559"/>
      <c r="F155" s="1559"/>
      <c r="G155" s="1559"/>
      <c r="H155" s="291"/>
      <c r="AE155" s="292"/>
      <c r="AF155" s="292"/>
      <c r="AH155" s="292"/>
      <c r="AI155" s="292"/>
    </row>
    <row r="156" spans="1:35" s="232" customFormat="1" ht="20.100000000000001" hidden="1" customHeight="1">
      <c r="A156" s="294" t="e">
        <f>#REF!</f>
        <v>#REF!</v>
      </c>
      <c r="B156" s="287" t="e">
        <f>#REF!</f>
        <v>#REF!</v>
      </c>
      <c r="C156" s="1559"/>
      <c r="D156" s="1559"/>
      <c r="E156" s="1559"/>
      <c r="F156" s="1559"/>
      <c r="G156" s="1559"/>
      <c r="H156" s="291"/>
      <c r="AE156" s="292"/>
      <c r="AF156" s="292"/>
      <c r="AH156" s="292"/>
      <c r="AI156" s="292"/>
    </row>
    <row r="157" spans="1:35" s="232" customFormat="1" ht="30" hidden="1" customHeight="1">
      <c r="A157" s="295" t="e">
        <f>#REF!</f>
        <v>#REF!</v>
      </c>
      <c r="B157" s="287" t="e">
        <f>#REF!</f>
        <v>#REF!</v>
      </c>
      <c r="C157" s="1559"/>
      <c r="D157" s="1559"/>
      <c r="E157" s="1559"/>
      <c r="F157" s="1559"/>
      <c r="G157" s="1559"/>
      <c r="H157" s="291"/>
      <c r="AE157" s="292"/>
      <c r="AF157" s="292"/>
      <c r="AH157" s="292"/>
      <c r="AI157" s="292"/>
    </row>
    <row r="158" spans="1:35" s="232" customFormat="1" hidden="1">
      <c r="A158" s="288" t="e">
        <f>#REF!</f>
        <v>#REF!</v>
      </c>
      <c r="B158" s="289" t="e">
        <f>#REF!</f>
        <v>#REF!</v>
      </c>
      <c r="C158" s="1559" t="e">
        <f>#REF!</f>
        <v>#REF!</v>
      </c>
      <c r="D158" s="1559"/>
      <c r="E158" s="1559"/>
      <c r="F158" s="1559"/>
      <c r="G158" s="1559"/>
      <c r="H158" s="291"/>
      <c r="AE158" s="292"/>
      <c r="AF158" s="292"/>
      <c r="AH158" s="290"/>
      <c r="AI158" s="292"/>
    </row>
    <row r="159" spans="1:35" s="232" customFormat="1" hidden="1">
      <c r="A159" s="288" t="e">
        <f>#REF!</f>
        <v>#REF!</v>
      </c>
      <c r="B159" s="289" t="e">
        <f>#REF!</f>
        <v>#REF!</v>
      </c>
      <c r="C159" s="1559" t="e">
        <f>#REF!</f>
        <v>#REF!</v>
      </c>
      <c r="D159" s="1559"/>
      <c r="E159" s="1559"/>
      <c r="F159" s="1559"/>
      <c r="G159" s="1559"/>
      <c r="H159" s="291"/>
      <c r="AE159" s="292"/>
      <c r="AF159" s="292"/>
      <c r="AH159" s="290"/>
      <c r="AI159" s="292"/>
    </row>
    <row r="160" spans="1:35" s="232" customFormat="1" hidden="1">
      <c r="A160" s="288" t="e">
        <f>#REF!</f>
        <v>#REF!</v>
      </c>
      <c r="B160" s="289" t="e">
        <f>#REF!</f>
        <v>#REF!</v>
      </c>
      <c r="C160" s="1559" t="e">
        <f>#REF!</f>
        <v>#REF!</v>
      </c>
      <c r="D160" s="1559"/>
      <c r="E160" s="1559"/>
      <c r="F160" s="1559"/>
      <c r="G160" s="1559"/>
      <c r="H160" s="291"/>
      <c r="AE160" s="292"/>
      <c r="AF160" s="292"/>
      <c r="AH160" s="290"/>
      <c r="AI160" s="292"/>
    </row>
    <row r="161" spans="1:35" s="232" customFormat="1" ht="20.100000000000001" hidden="1" customHeight="1">
      <c r="A161" s="298"/>
      <c r="B161" s="287" t="e">
        <f>#REF!</f>
        <v>#REF!</v>
      </c>
      <c r="C161" s="1559" t="e">
        <f>#REF!</f>
        <v>#REF!</v>
      </c>
      <c r="D161" s="1559"/>
      <c r="E161" s="1559"/>
      <c r="F161" s="1559"/>
      <c r="G161" s="1559"/>
      <c r="H161" s="291"/>
      <c r="AE161" s="292"/>
      <c r="AF161" s="292"/>
      <c r="AH161" s="292"/>
      <c r="AI161" s="292"/>
    </row>
    <row r="162" spans="1:35" s="232" customFormat="1" ht="20.100000000000001" hidden="1" customHeight="1">
      <c r="A162" s="297"/>
      <c r="B162" s="287" t="e">
        <f>#REF!</f>
        <v>#REF!</v>
      </c>
      <c r="C162" s="1559" t="e">
        <f>#REF!</f>
        <v>#REF!</v>
      </c>
      <c r="D162" s="1559"/>
      <c r="E162" s="1559"/>
      <c r="F162" s="1559"/>
      <c r="G162" s="1559"/>
      <c r="H162" s="291"/>
      <c r="AE162" s="292"/>
      <c r="AF162" s="292"/>
      <c r="AH162" s="292"/>
      <c r="AI162" s="292"/>
    </row>
    <row r="163" spans="1:35" s="232" customFormat="1" ht="20.100000000000001" hidden="1" customHeight="1">
      <c r="A163" s="286" t="e">
        <f>#REF!</f>
        <v>#REF!</v>
      </c>
      <c r="B163" s="287" t="e">
        <f>#REF!</f>
        <v>#REF!</v>
      </c>
      <c r="C163" s="1559"/>
      <c r="D163" s="1559"/>
      <c r="E163" s="1559"/>
      <c r="F163" s="1559"/>
      <c r="G163" s="1559"/>
      <c r="H163" s="291"/>
      <c r="AE163" s="292"/>
      <c r="AF163" s="292"/>
      <c r="AH163" s="292"/>
      <c r="AI163" s="292"/>
    </row>
    <row r="164" spans="1:35" s="232" customFormat="1" ht="30" hidden="1" customHeight="1">
      <c r="A164" s="294" t="e">
        <f>#REF!</f>
        <v>#REF!</v>
      </c>
      <c r="B164" s="287" t="e">
        <f>#REF!</f>
        <v>#REF!</v>
      </c>
      <c r="C164" s="1559"/>
      <c r="D164" s="1559"/>
      <c r="E164" s="1559"/>
      <c r="F164" s="1559"/>
      <c r="G164" s="1559"/>
      <c r="H164" s="291"/>
      <c r="AE164" s="292"/>
      <c r="AF164" s="292"/>
      <c r="AH164" s="292"/>
      <c r="AI164" s="292"/>
    </row>
    <row r="165" spans="1:35" s="232" customFormat="1" ht="20.100000000000001" hidden="1" customHeight="1">
      <c r="A165" s="288" t="e">
        <f>#REF!</f>
        <v>#REF!</v>
      </c>
      <c r="B165" s="289" t="e">
        <f>#REF!</f>
        <v>#REF!</v>
      </c>
      <c r="C165" s="1559" t="e">
        <f>#REF!</f>
        <v>#REF!</v>
      </c>
      <c r="D165" s="1559"/>
      <c r="E165" s="1559"/>
      <c r="F165" s="1559"/>
      <c r="G165" s="1559"/>
      <c r="H165" s="291"/>
      <c r="AE165" s="292"/>
      <c r="AF165" s="292"/>
      <c r="AH165" s="290"/>
      <c r="AI165" s="292"/>
    </row>
    <row r="166" spans="1:35" s="232" customFormat="1" ht="20.100000000000001" hidden="1" customHeight="1">
      <c r="A166" s="288" t="e">
        <f>#REF!</f>
        <v>#REF!</v>
      </c>
      <c r="B166" s="289" t="e">
        <f>#REF!</f>
        <v>#REF!</v>
      </c>
      <c r="C166" s="1559" t="e">
        <f>#REF!</f>
        <v>#REF!</v>
      </c>
      <c r="D166" s="1559"/>
      <c r="E166" s="1559"/>
      <c r="F166" s="1559"/>
      <c r="G166" s="1559"/>
      <c r="H166" s="291"/>
      <c r="AE166" s="292"/>
      <c r="AF166" s="292"/>
      <c r="AH166" s="290"/>
      <c r="AI166" s="292"/>
    </row>
    <row r="167" spans="1:35" s="232" customFormat="1" ht="20.100000000000001" hidden="1" customHeight="1">
      <c r="A167" s="288" t="e">
        <f>#REF!</f>
        <v>#REF!</v>
      </c>
      <c r="B167" s="289" t="e">
        <f>#REF!</f>
        <v>#REF!</v>
      </c>
      <c r="C167" s="1559" t="e">
        <f>#REF!</f>
        <v>#REF!</v>
      </c>
      <c r="D167" s="1559"/>
      <c r="E167" s="1559"/>
      <c r="F167" s="1559"/>
      <c r="G167" s="1559"/>
      <c r="H167" s="291"/>
      <c r="AE167" s="292"/>
      <c r="AF167" s="292"/>
      <c r="AH167" s="290"/>
      <c r="AI167" s="292"/>
    </row>
    <row r="168" spans="1:35" s="232" customFormat="1" ht="20.100000000000001" hidden="1" customHeight="1">
      <c r="A168" s="288" t="e">
        <f>#REF!</f>
        <v>#REF!</v>
      </c>
      <c r="B168" s="289" t="e">
        <f>#REF!</f>
        <v>#REF!</v>
      </c>
      <c r="C168" s="1559" t="e">
        <f>#REF!</f>
        <v>#REF!</v>
      </c>
      <c r="D168" s="1559"/>
      <c r="E168" s="1559"/>
      <c r="F168" s="1559"/>
      <c r="G168" s="1559"/>
      <c r="H168" s="291"/>
      <c r="AE168" s="292"/>
      <c r="AF168" s="292"/>
      <c r="AH168" s="290"/>
      <c r="AI168" s="292"/>
    </row>
    <row r="169" spans="1:35" s="232" customFormat="1" ht="20.100000000000001" hidden="1" customHeight="1">
      <c r="A169" s="288" t="e">
        <f>#REF!</f>
        <v>#REF!</v>
      </c>
      <c r="B169" s="289" t="e">
        <f>#REF!</f>
        <v>#REF!</v>
      </c>
      <c r="C169" s="1559" t="e">
        <f>#REF!</f>
        <v>#REF!</v>
      </c>
      <c r="D169" s="1559"/>
      <c r="E169" s="1559"/>
      <c r="F169" s="1559"/>
      <c r="G169" s="1559"/>
      <c r="H169" s="291"/>
      <c r="AE169" s="292"/>
      <c r="AF169" s="292"/>
      <c r="AH169" s="290"/>
      <c r="AI169" s="292"/>
    </row>
    <row r="170" spans="1:35" s="232" customFormat="1" ht="20.100000000000001" hidden="1" customHeight="1">
      <c r="A170" s="293"/>
      <c r="B170" s="287" t="e">
        <f>#REF!</f>
        <v>#REF!</v>
      </c>
      <c r="C170" s="1559" t="e">
        <f>#REF!</f>
        <v>#REF!</v>
      </c>
      <c r="D170" s="1559"/>
      <c r="E170" s="1559"/>
      <c r="F170" s="1559"/>
      <c r="G170" s="1559"/>
      <c r="H170" s="291"/>
      <c r="AE170" s="292"/>
      <c r="AF170" s="292"/>
      <c r="AH170" s="292"/>
      <c r="AI170" s="292"/>
    </row>
    <row r="171" spans="1:35" s="232" customFormat="1" ht="20.100000000000001" hidden="1" customHeight="1">
      <c r="A171" s="294" t="e">
        <f>#REF!</f>
        <v>#REF!</v>
      </c>
      <c r="B171" s="287" t="e">
        <f>#REF!</f>
        <v>#REF!</v>
      </c>
      <c r="C171" s="1559"/>
      <c r="D171" s="1559"/>
      <c r="E171" s="1559"/>
      <c r="F171" s="1559"/>
      <c r="G171" s="1559"/>
      <c r="H171" s="291"/>
      <c r="AE171" s="292"/>
      <c r="AF171" s="292"/>
      <c r="AH171" s="292"/>
      <c r="AI171" s="292"/>
    </row>
    <row r="172" spans="1:35" s="232" customFormat="1" ht="20.100000000000001" hidden="1" customHeight="1">
      <c r="A172" s="288" t="e">
        <f>#REF!</f>
        <v>#REF!</v>
      </c>
      <c r="B172" s="299" t="e">
        <f>#REF!</f>
        <v>#REF!</v>
      </c>
      <c r="C172" s="1559" t="e">
        <f>#REF!</f>
        <v>#REF!</v>
      </c>
      <c r="D172" s="1559"/>
      <c r="E172" s="1559"/>
      <c r="F172" s="1559"/>
      <c r="G172" s="1559"/>
      <c r="H172" s="291"/>
      <c r="AE172" s="292"/>
      <c r="AF172" s="292"/>
      <c r="AH172" s="290"/>
      <c r="AI172" s="292"/>
    </row>
    <row r="173" spans="1:35" s="232" customFormat="1" ht="20.100000000000001" hidden="1" customHeight="1">
      <c r="A173" s="288" t="e">
        <f>#REF!</f>
        <v>#REF!</v>
      </c>
      <c r="B173" s="299" t="e">
        <f>#REF!</f>
        <v>#REF!</v>
      </c>
      <c r="C173" s="1559" t="e">
        <f>#REF!</f>
        <v>#REF!</v>
      </c>
      <c r="D173" s="1559"/>
      <c r="E173" s="1559"/>
      <c r="F173" s="1559"/>
      <c r="G173" s="1559"/>
      <c r="H173" s="291"/>
      <c r="AE173" s="292"/>
      <c r="AF173" s="292"/>
      <c r="AH173" s="290"/>
      <c r="AI173" s="292"/>
    </row>
    <row r="174" spans="1:35" s="232" customFormat="1" ht="20.100000000000001" hidden="1" customHeight="1">
      <c r="A174" s="288" t="e">
        <f>#REF!</f>
        <v>#REF!</v>
      </c>
      <c r="B174" s="299" t="e">
        <f>#REF!</f>
        <v>#REF!</v>
      </c>
      <c r="C174" s="1559" t="e">
        <f>#REF!</f>
        <v>#REF!</v>
      </c>
      <c r="D174" s="1559"/>
      <c r="E174" s="1559"/>
      <c r="F174" s="1559"/>
      <c r="G174" s="1559"/>
      <c r="H174" s="291"/>
      <c r="AE174" s="292"/>
      <c r="AF174" s="292"/>
      <c r="AH174" s="290"/>
      <c r="AI174" s="292"/>
    </row>
    <row r="175" spans="1:35" s="232" customFormat="1" ht="20.100000000000001" hidden="1" customHeight="1">
      <c r="A175" s="288" t="e">
        <f>#REF!</f>
        <v>#REF!</v>
      </c>
      <c r="B175" s="299" t="e">
        <f>#REF!</f>
        <v>#REF!</v>
      </c>
      <c r="C175" s="1559" t="e">
        <f>#REF!</f>
        <v>#REF!</v>
      </c>
      <c r="D175" s="1559"/>
      <c r="E175" s="1559"/>
      <c r="F175" s="1559"/>
      <c r="G175" s="1559"/>
      <c r="H175" s="291"/>
      <c r="AE175" s="292"/>
      <c r="AF175" s="292"/>
      <c r="AH175" s="290"/>
      <c r="AI175" s="292"/>
    </row>
    <row r="176" spans="1:35" s="232" customFormat="1" ht="20.100000000000001" hidden="1" customHeight="1">
      <c r="A176" s="288" t="e">
        <f>#REF!</f>
        <v>#REF!</v>
      </c>
      <c r="B176" s="299" t="e">
        <f>#REF!</f>
        <v>#REF!</v>
      </c>
      <c r="C176" s="1559" t="e">
        <f>#REF!</f>
        <v>#REF!</v>
      </c>
      <c r="D176" s="1559"/>
      <c r="E176" s="1559"/>
      <c r="F176" s="1559"/>
      <c r="G176" s="1559"/>
      <c r="H176" s="291"/>
      <c r="AE176" s="292"/>
      <c r="AF176" s="292"/>
      <c r="AH176" s="290"/>
      <c r="AI176" s="292"/>
    </row>
    <row r="177" spans="1:35" s="232" customFormat="1" ht="20.100000000000001" hidden="1" customHeight="1">
      <c r="A177" s="288" t="e">
        <f>#REF!</f>
        <v>#REF!</v>
      </c>
      <c r="B177" s="299" t="e">
        <f>#REF!</f>
        <v>#REF!</v>
      </c>
      <c r="C177" s="1559" t="e">
        <f>#REF!</f>
        <v>#REF!</v>
      </c>
      <c r="D177" s="1559"/>
      <c r="E177" s="1559"/>
      <c r="F177" s="1559"/>
      <c r="G177" s="1559"/>
      <c r="H177" s="291"/>
      <c r="AE177" s="292"/>
      <c r="AF177" s="292"/>
      <c r="AH177" s="290"/>
      <c r="AI177" s="292"/>
    </row>
    <row r="178" spans="1:35" s="232" customFormat="1" ht="20.100000000000001" hidden="1" customHeight="1">
      <c r="A178" s="300"/>
      <c r="B178" s="287" t="e">
        <f>#REF!</f>
        <v>#REF!</v>
      </c>
      <c r="C178" s="1559" t="e">
        <f>#REF!</f>
        <v>#REF!</v>
      </c>
      <c r="D178" s="1559"/>
      <c r="E178" s="1559"/>
      <c r="F178" s="1559"/>
      <c r="G178" s="1559"/>
      <c r="H178" s="291"/>
      <c r="AE178" s="292"/>
      <c r="AF178" s="292"/>
      <c r="AH178" s="292"/>
      <c r="AI178" s="292"/>
    </row>
    <row r="179" spans="1:35" s="232" customFormat="1" ht="35.25" hidden="1" customHeight="1">
      <c r="A179" s="294" t="e">
        <f>#REF!</f>
        <v>#REF!</v>
      </c>
      <c r="B179" s="287" t="e">
        <f>#REF!</f>
        <v>#REF!</v>
      </c>
      <c r="C179" s="1559"/>
      <c r="D179" s="1559"/>
      <c r="E179" s="1559"/>
      <c r="F179" s="1559"/>
      <c r="G179" s="1559"/>
      <c r="H179" s="291"/>
      <c r="AE179" s="292"/>
      <c r="AF179" s="292"/>
      <c r="AH179" s="292"/>
      <c r="AI179" s="292"/>
    </row>
    <row r="180" spans="1:35" s="232" customFormat="1" ht="19.5" hidden="1" customHeight="1">
      <c r="A180" s="288" t="e">
        <f>#REF!</f>
        <v>#REF!</v>
      </c>
      <c r="B180" s="299" t="e">
        <f>#REF!</f>
        <v>#REF!</v>
      </c>
      <c r="C180" s="1559" t="e">
        <f>#REF!</f>
        <v>#REF!</v>
      </c>
      <c r="D180" s="1559"/>
      <c r="E180" s="1559"/>
      <c r="F180" s="1559"/>
      <c r="G180" s="1559"/>
      <c r="H180" s="291"/>
      <c r="AE180" s="292"/>
      <c r="AF180" s="292"/>
      <c r="AH180" s="290"/>
      <c r="AI180" s="292"/>
    </row>
    <row r="181" spans="1:35" s="232" customFormat="1" ht="19.5" hidden="1" customHeight="1">
      <c r="A181" s="288" t="e">
        <f>#REF!</f>
        <v>#REF!</v>
      </c>
      <c r="B181" s="299" t="e">
        <f>#REF!</f>
        <v>#REF!</v>
      </c>
      <c r="C181" s="1559" t="e">
        <f>#REF!</f>
        <v>#REF!</v>
      </c>
      <c r="D181" s="1559"/>
      <c r="E181" s="1559"/>
      <c r="F181" s="1559"/>
      <c r="G181" s="1559"/>
      <c r="H181" s="291"/>
      <c r="AE181" s="292"/>
      <c r="AF181" s="292"/>
      <c r="AH181" s="290"/>
      <c r="AI181" s="292"/>
    </row>
    <row r="182" spans="1:35" s="232" customFormat="1" ht="19.5" hidden="1" customHeight="1">
      <c r="A182" s="288" t="e">
        <f>#REF!</f>
        <v>#REF!</v>
      </c>
      <c r="B182" s="299" t="e">
        <f>#REF!</f>
        <v>#REF!</v>
      </c>
      <c r="C182" s="1559" t="e">
        <f>#REF!</f>
        <v>#REF!</v>
      </c>
      <c r="D182" s="1559"/>
      <c r="E182" s="1559"/>
      <c r="F182" s="1559"/>
      <c r="G182" s="1559"/>
      <c r="H182" s="291"/>
      <c r="AE182" s="292"/>
      <c r="AF182" s="292"/>
      <c r="AH182" s="290"/>
      <c r="AI182" s="292"/>
    </row>
    <row r="183" spans="1:35" s="232" customFormat="1" ht="19.5" hidden="1" customHeight="1">
      <c r="A183" s="288" t="e">
        <f>#REF!</f>
        <v>#REF!</v>
      </c>
      <c r="B183" s="299" t="e">
        <f>#REF!</f>
        <v>#REF!</v>
      </c>
      <c r="C183" s="1559" t="e">
        <f>#REF!</f>
        <v>#REF!</v>
      </c>
      <c r="D183" s="1559"/>
      <c r="E183" s="1559"/>
      <c r="F183" s="1559"/>
      <c r="G183" s="1559"/>
      <c r="H183" s="291"/>
      <c r="AE183" s="292"/>
      <c r="AF183" s="292"/>
      <c r="AH183" s="290"/>
      <c r="AI183" s="292"/>
    </row>
    <row r="184" spans="1:35" s="232" customFormat="1" ht="33" hidden="1" customHeight="1">
      <c r="A184" s="288" t="e">
        <f>#REF!</f>
        <v>#REF!</v>
      </c>
      <c r="B184" s="299" t="e">
        <f>#REF!</f>
        <v>#REF!</v>
      </c>
      <c r="C184" s="1559" t="e">
        <f>#REF!</f>
        <v>#REF!</v>
      </c>
      <c r="D184" s="1559"/>
      <c r="E184" s="1559"/>
      <c r="F184" s="1559"/>
      <c r="G184" s="1559"/>
      <c r="H184" s="291"/>
      <c r="AE184" s="292"/>
      <c r="AF184" s="292"/>
      <c r="AH184" s="290"/>
      <c r="AI184" s="292"/>
    </row>
    <row r="185" spans="1:35" s="232" customFormat="1" ht="19.5" hidden="1" customHeight="1">
      <c r="A185" s="288" t="e">
        <f>#REF!</f>
        <v>#REF!</v>
      </c>
      <c r="B185" s="299" t="e">
        <f>#REF!</f>
        <v>#REF!</v>
      </c>
      <c r="C185" s="1559" t="e">
        <f>#REF!</f>
        <v>#REF!</v>
      </c>
      <c r="D185" s="1559"/>
      <c r="E185" s="1559"/>
      <c r="F185" s="1559"/>
      <c r="G185" s="1559"/>
      <c r="H185" s="291"/>
      <c r="AE185" s="292"/>
      <c r="AF185" s="292"/>
      <c r="AH185" s="290"/>
      <c r="AI185" s="292"/>
    </row>
    <row r="186" spans="1:35" s="232" customFormat="1" ht="19.5" hidden="1" customHeight="1">
      <c r="A186" s="288" t="e">
        <f>#REF!</f>
        <v>#REF!</v>
      </c>
      <c r="B186" s="299" t="e">
        <f>#REF!</f>
        <v>#REF!</v>
      </c>
      <c r="C186" s="1559" t="e">
        <f>#REF!</f>
        <v>#REF!</v>
      </c>
      <c r="D186" s="1559"/>
      <c r="E186" s="1559"/>
      <c r="F186" s="1559"/>
      <c r="G186" s="1559"/>
      <c r="H186" s="291"/>
      <c r="AE186" s="292"/>
      <c r="AF186" s="292"/>
      <c r="AH186" s="290"/>
      <c r="AI186" s="292"/>
    </row>
    <row r="187" spans="1:35" s="232" customFormat="1" ht="19.5" hidden="1" customHeight="1">
      <c r="A187" s="288" t="e">
        <f>#REF!</f>
        <v>#REF!</v>
      </c>
      <c r="B187" s="299" t="e">
        <f>#REF!</f>
        <v>#REF!</v>
      </c>
      <c r="C187" s="1559" t="e">
        <f>#REF!</f>
        <v>#REF!</v>
      </c>
      <c r="D187" s="1559"/>
      <c r="E187" s="1559"/>
      <c r="F187" s="1559"/>
      <c r="G187" s="1559"/>
      <c r="H187" s="291"/>
      <c r="AE187" s="292"/>
      <c r="AF187" s="292"/>
      <c r="AH187" s="290"/>
      <c r="AI187" s="292"/>
    </row>
    <row r="188" spans="1:35" s="232" customFormat="1" ht="19.5" hidden="1" customHeight="1">
      <c r="A188" s="288" t="e">
        <f>#REF!</f>
        <v>#REF!</v>
      </c>
      <c r="B188" s="299" t="e">
        <f>#REF!</f>
        <v>#REF!</v>
      </c>
      <c r="C188" s="1559" t="e">
        <f>#REF!</f>
        <v>#REF!</v>
      </c>
      <c r="D188" s="1559"/>
      <c r="E188" s="1559"/>
      <c r="F188" s="1559"/>
      <c r="G188" s="1559"/>
      <c r="H188" s="291"/>
      <c r="AE188" s="292"/>
      <c r="AF188" s="292"/>
      <c r="AH188" s="290"/>
      <c r="AI188" s="292"/>
    </row>
    <row r="189" spans="1:35" s="232" customFormat="1" ht="19.5" hidden="1" customHeight="1">
      <c r="A189" s="300"/>
      <c r="B189" s="287" t="e">
        <f>#REF!</f>
        <v>#REF!</v>
      </c>
      <c r="C189" s="1559" t="e">
        <f>#REF!</f>
        <v>#REF!</v>
      </c>
      <c r="D189" s="1559"/>
      <c r="E189" s="1559"/>
      <c r="F189" s="1559"/>
      <c r="G189" s="1559"/>
      <c r="H189" s="291"/>
      <c r="AE189" s="292"/>
      <c r="AF189" s="292"/>
      <c r="AH189" s="292"/>
      <c r="AI189" s="292"/>
    </row>
    <row r="190" spans="1:35" s="232" customFormat="1" ht="19.5" hidden="1" customHeight="1">
      <c r="A190" s="294" t="e">
        <f>#REF!</f>
        <v>#REF!</v>
      </c>
      <c r="B190" s="287" t="e">
        <f>#REF!</f>
        <v>#REF!</v>
      </c>
      <c r="C190" s="1559"/>
      <c r="D190" s="1559"/>
      <c r="E190" s="1559"/>
      <c r="F190" s="1559"/>
      <c r="G190" s="1559"/>
      <c r="H190" s="291"/>
      <c r="AE190" s="292"/>
      <c r="AF190" s="292"/>
      <c r="AH190" s="292"/>
      <c r="AI190" s="292"/>
    </row>
    <row r="191" spans="1:35" s="232" customFormat="1" ht="19.5" hidden="1" customHeight="1">
      <c r="A191" s="288" t="e">
        <f>#REF!</f>
        <v>#REF!</v>
      </c>
      <c r="B191" s="289" t="e">
        <f>#REF!</f>
        <v>#REF!</v>
      </c>
      <c r="C191" s="1559" t="e">
        <f>#REF!</f>
        <v>#REF!</v>
      </c>
      <c r="D191" s="1559"/>
      <c r="E191" s="1559"/>
      <c r="F191" s="1559"/>
      <c r="G191" s="1559"/>
      <c r="H191" s="291"/>
      <c r="AE191" s="292"/>
      <c r="AF191" s="292"/>
      <c r="AH191" s="290"/>
      <c r="AI191" s="292"/>
    </row>
    <row r="192" spans="1:35" s="232" customFormat="1" ht="19.5" hidden="1" customHeight="1">
      <c r="A192" s="288" t="e">
        <f>#REF!</f>
        <v>#REF!</v>
      </c>
      <c r="B192" s="289" t="e">
        <f>#REF!</f>
        <v>#REF!</v>
      </c>
      <c r="C192" s="1559" t="e">
        <f>#REF!</f>
        <v>#REF!</v>
      </c>
      <c r="D192" s="1559"/>
      <c r="E192" s="1559"/>
      <c r="F192" s="1559"/>
      <c r="G192" s="1559"/>
      <c r="H192" s="291"/>
      <c r="AE192" s="292"/>
      <c r="AF192" s="292"/>
      <c r="AH192" s="290"/>
      <c r="AI192" s="292"/>
    </row>
    <row r="193" spans="1:35" s="232" customFormat="1" ht="19.5" hidden="1" customHeight="1">
      <c r="A193" s="288" t="e">
        <f>#REF!</f>
        <v>#REF!</v>
      </c>
      <c r="B193" s="289" t="e">
        <f>#REF!</f>
        <v>#REF!</v>
      </c>
      <c r="C193" s="1559" t="e">
        <f>#REF!</f>
        <v>#REF!</v>
      </c>
      <c r="D193" s="1559"/>
      <c r="E193" s="1559"/>
      <c r="F193" s="1559"/>
      <c r="G193" s="1559"/>
      <c r="H193" s="291"/>
      <c r="AE193" s="292"/>
      <c r="AF193" s="292"/>
      <c r="AH193" s="290"/>
      <c r="AI193" s="292"/>
    </row>
    <row r="194" spans="1:35" s="232" customFormat="1" ht="19.5" hidden="1" customHeight="1">
      <c r="A194" s="300"/>
      <c r="B194" s="287" t="e">
        <f>#REF!</f>
        <v>#REF!</v>
      </c>
      <c r="C194" s="1559" t="e">
        <f>#REF!</f>
        <v>#REF!</v>
      </c>
      <c r="D194" s="1559"/>
      <c r="E194" s="1559"/>
      <c r="F194" s="1559"/>
      <c r="G194" s="1559"/>
      <c r="H194" s="291"/>
      <c r="AE194" s="292"/>
      <c r="AF194" s="292"/>
      <c r="AH194" s="292"/>
      <c r="AI194" s="292"/>
    </row>
    <row r="195" spans="1:35" s="232" customFormat="1" ht="33" hidden="1" customHeight="1">
      <c r="A195" s="294" t="e">
        <f>#REF!</f>
        <v>#REF!</v>
      </c>
      <c r="B195" s="287" t="e">
        <f>#REF!</f>
        <v>#REF!</v>
      </c>
      <c r="C195" s="1559"/>
      <c r="D195" s="1559"/>
      <c r="E195" s="1559"/>
      <c r="F195" s="1559"/>
      <c r="G195" s="1559"/>
      <c r="H195" s="291"/>
      <c r="AE195" s="292"/>
      <c r="AF195" s="292"/>
      <c r="AH195" s="292"/>
      <c r="AI195" s="292"/>
    </row>
    <row r="196" spans="1:35" s="232" customFormat="1" ht="19.5" hidden="1" customHeight="1">
      <c r="A196" s="300" t="e">
        <f>#REF!</f>
        <v>#REF!</v>
      </c>
      <c r="B196" s="289" t="e">
        <f>#REF!</f>
        <v>#REF!</v>
      </c>
      <c r="C196" s="1559" t="e">
        <f>#REF!</f>
        <v>#REF!</v>
      </c>
      <c r="D196" s="1559"/>
      <c r="E196" s="1559"/>
      <c r="F196" s="1559"/>
      <c r="G196" s="1559"/>
      <c r="H196" s="291"/>
      <c r="AE196" s="292"/>
      <c r="AF196" s="292"/>
      <c r="AH196" s="290"/>
      <c r="AI196" s="292"/>
    </row>
    <row r="197" spans="1:35" s="232" customFormat="1" ht="19.5" hidden="1" customHeight="1">
      <c r="A197" s="300" t="e">
        <f>#REF!</f>
        <v>#REF!</v>
      </c>
      <c r="B197" s="289" t="e">
        <f>#REF!</f>
        <v>#REF!</v>
      </c>
      <c r="C197" s="1559" t="e">
        <f>#REF!</f>
        <v>#REF!</v>
      </c>
      <c r="D197" s="1559"/>
      <c r="E197" s="1559"/>
      <c r="F197" s="1559"/>
      <c r="G197" s="1559"/>
      <c r="H197" s="291"/>
      <c r="AE197" s="292"/>
      <c r="AF197" s="292"/>
      <c r="AH197" s="290"/>
      <c r="AI197" s="292"/>
    </row>
    <row r="198" spans="1:35" s="232" customFormat="1" ht="19.5" hidden="1" customHeight="1">
      <c r="A198" s="300" t="e">
        <f>#REF!</f>
        <v>#REF!</v>
      </c>
      <c r="B198" s="289" t="e">
        <f>#REF!</f>
        <v>#REF!</v>
      </c>
      <c r="C198" s="1559" t="e">
        <f>#REF!</f>
        <v>#REF!</v>
      </c>
      <c r="D198" s="1559"/>
      <c r="E198" s="1559"/>
      <c r="F198" s="1559"/>
      <c r="G198" s="1559"/>
      <c r="H198" s="291"/>
      <c r="AE198" s="292"/>
      <c r="AF198" s="292"/>
      <c r="AH198" s="290"/>
      <c r="AI198" s="292"/>
    </row>
    <row r="199" spans="1:35" s="232" customFormat="1" ht="19.5" hidden="1" customHeight="1">
      <c r="A199" s="300"/>
      <c r="B199" s="287" t="e">
        <f>#REF!</f>
        <v>#REF!</v>
      </c>
      <c r="C199" s="1559" t="e">
        <f>#REF!</f>
        <v>#REF!</v>
      </c>
      <c r="D199" s="1559"/>
      <c r="E199" s="1559"/>
      <c r="F199" s="1559"/>
      <c r="G199" s="1559"/>
      <c r="H199" s="291"/>
      <c r="AE199" s="292"/>
      <c r="AF199" s="292"/>
      <c r="AH199" s="292"/>
      <c r="AI199" s="292"/>
    </row>
    <row r="200" spans="1:35" s="232" customFormat="1" ht="19.5" hidden="1" customHeight="1">
      <c r="A200" s="294" t="e">
        <f>#REF!</f>
        <v>#REF!</v>
      </c>
      <c r="B200" s="287" t="e">
        <f>#REF!</f>
        <v>#REF!</v>
      </c>
      <c r="C200" s="1559"/>
      <c r="D200" s="1559"/>
      <c r="E200" s="1559"/>
      <c r="F200" s="1559"/>
      <c r="G200" s="1559"/>
      <c r="H200" s="291"/>
      <c r="AE200" s="292"/>
      <c r="AF200" s="292"/>
      <c r="AH200" s="292"/>
      <c r="AI200" s="292"/>
    </row>
    <row r="201" spans="1:35" s="232" customFormat="1" ht="19.5" hidden="1" customHeight="1">
      <c r="A201" s="288" t="e">
        <f>#REF!</f>
        <v>#REF!</v>
      </c>
      <c r="B201" s="289" t="e">
        <f>#REF!</f>
        <v>#REF!</v>
      </c>
      <c r="C201" s="1559" t="e">
        <f>#REF!</f>
        <v>#REF!</v>
      </c>
      <c r="D201" s="1559"/>
      <c r="E201" s="1559"/>
      <c r="F201" s="1559"/>
      <c r="G201" s="1559"/>
      <c r="H201" s="291"/>
      <c r="AE201" s="292"/>
      <c r="AF201" s="292"/>
      <c r="AH201" s="290"/>
      <c r="AI201" s="292"/>
    </row>
    <row r="202" spans="1:35" s="232" customFormat="1" ht="19.5" hidden="1" customHeight="1">
      <c r="A202" s="288" t="e">
        <f>#REF!</f>
        <v>#REF!</v>
      </c>
      <c r="B202" s="289" t="e">
        <f>#REF!</f>
        <v>#REF!</v>
      </c>
      <c r="C202" s="1559" t="e">
        <f>#REF!</f>
        <v>#REF!</v>
      </c>
      <c r="D202" s="1559"/>
      <c r="E202" s="1559"/>
      <c r="F202" s="1559"/>
      <c r="G202" s="1559"/>
      <c r="H202" s="291"/>
      <c r="AE202" s="292"/>
      <c r="AF202" s="292"/>
      <c r="AH202" s="290"/>
      <c r="AI202" s="292"/>
    </row>
    <row r="203" spans="1:35" s="232" customFormat="1" ht="19.5" hidden="1" customHeight="1">
      <c r="A203" s="300"/>
      <c r="B203" s="287" t="e">
        <f>#REF!</f>
        <v>#REF!</v>
      </c>
      <c r="C203" s="1559" t="e">
        <f>#REF!</f>
        <v>#REF!</v>
      </c>
      <c r="D203" s="1559"/>
      <c r="E203" s="1559"/>
      <c r="F203" s="1559"/>
      <c r="G203" s="1559"/>
      <c r="H203" s="291"/>
      <c r="AE203" s="292"/>
      <c r="AF203" s="292"/>
      <c r="AH203" s="292"/>
      <c r="AI203" s="292"/>
    </row>
    <row r="204" spans="1:35" s="232" customFormat="1" ht="33" hidden="1" customHeight="1">
      <c r="A204" s="294" t="e">
        <f>#REF!</f>
        <v>#REF!</v>
      </c>
      <c r="B204" s="287" t="e">
        <f>#REF!</f>
        <v>#REF!</v>
      </c>
      <c r="C204" s="1559"/>
      <c r="D204" s="1559"/>
      <c r="E204" s="1559"/>
      <c r="F204" s="1559"/>
      <c r="G204" s="1559"/>
      <c r="H204" s="291"/>
      <c r="AE204" s="292"/>
      <c r="AF204" s="292"/>
      <c r="AH204" s="292"/>
      <c r="AI204" s="292"/>
    </row>
    <row r="205" spans="1:35" s="232" customFormat="1" ht="19.5" hidden="1" customHeight="1">
      <c r="A205" s="288" t="e">
        <f>#REF!</f>
        <v>#REF!</v>
      </c>
      <c r="B205" s="289" t="e">
        <f>#REF!</f>
        <v>#REF!</v>
      </c>
      <c r="C205" s="1559" t="e">
        <f>#REF!</f>
        <v>#REF!</v>
      </c>
      <c r="D205" s="1559"/>
      <c r="E205" s="1559"/>
      <c r="F205" s="1559"/>
      <c r="G205" s="1559"/>
      <c r="H205" s="291"/>
      <c r="AE205" s="292"/>
      <c r="AF205" s="292"/>
      <c r="AH205" s="290"/>
      <c r="AI205" s="292"/>
    </row>
    <row r="206" spans="1:35" s="232" customFormat="1" ht="19.5" hidden="1" customHeight="1">
      <c r="A206" s="288" t="e">
        <f>#REF!</f>
        <v>#REF!</v>
      </c>
      <c r="B206" s="289" t="e">
        <f>#REF!</f>
        <v>#REF!</v>
      </c>
      <c r="C206" s="1559" t="e">
        <f>#REF!</f>
        <v>#REF!</v>
      </c>
      <c r="D206" s="1559"/>
      <c r="E206" s="1559"/>
      <c r="F206" s="1559"/>
      <c r="G206" s="1559"/>
      <c r="H206" s="291"/>
      <c r="AE206" s="292"/>
      <c r="AF206" s="292"/>
      <c r="AH206" s="290"/>
      <c r="AI206" s="292"/>
    </row>
    <row r="207" spans="1:35" s="232" customFormat="1" ht="19.5" hidden="1" customHeight="1">
      <c r="A207" s="288" t="e">
        <f>#REF!</f>
        <v>#REF!</v>
      </c>
      <c r="B207" s="289" t="e">
        <f>#REF!</f>
        <v>#REF!</v>
      </c>
      <c r="C207" s="1559" t="e">
        <f>#REF!</f>
        <v>#REF!</v>
      </c>
      <c r="D207" s="1559"/>
      <c r="E207" s="1559"/>
      <c r="F207" s="1559"/>
      <c r="G207" s="1559"/>
      <c r="H207" s="291"/>
      <c r="AE207" s="292"/>
      <c r="AF207" s="292"/>
      <c r="AH207" s="290"/>
      <c r="AI207" s="292"/>
    </row>
    <row r="208" spans="1:35" s="232" customFormat="1" ht="19.5" hidden="1" customHeight="1">
      <c r="A208" s="288" t="e">
        <f>#REF!</f>
        <v>#REF!</v>
      </c>
      <c r="B208" s="289" t="e">
        <f>#REF!</f>
        <v>#REF!</v>
      </c>
      <c r="C208" s="1559" t="e">
        <f>#REF!</f>
        <v>#REF!</v>
      </c>
      <c r="D208" s="1559"/>
      <c r="E208" s="1559"/>
      <c r="F208" s="1559"/>
      <c r="G208" s="1559"/>
      <c r="H208" s="291"/>
      <c r="AE208" s="292"/>
      <c r="AF208" s="292"/>
      <c r="AH208" s="290"/>
      <c r="AI208" s="292"/>
    </row>
    <row r="209" spans="1:35" s="232" customFormat="1" ht="19.5" hidden="1" customHeight="1">
      <c r="A209" s="288" t="e">
        <f>#REF!</f>
        <v>#REF!</v>
      </c>
      <c r="B209" s="289" t="e">
        <f>#REF!</f>
        <v>#REF!</v>
      </c>
      <c r="C209" s="1559" t="e">
        <f>#REF!</f>
        <v>#REF!</v>
      </c>
      <c r="D209" s="1559"/>
      <c r="E209" s="1559"/>
      <c r="F209" s="1559"/>
      <c r="G209" s="1559"/>
      <c r="H209" s="291"/>
      <c r="AE209" s="292"/>
      <c r="AF209" s="292"/>
      <c r="AH209" s="290"/>
      <c r="AI209" s="292"/>
    </row>
    <row r="210" spans="1:35" s="232" customFormat="1" ht="19.5" hidden="1" customHeight="1">
      <c r="A210" s="288" t="e">
        <f>#REF!</f>
        <v>#REF!</v>
      </c>
      <c r="B210" s="289" t="e">
        <f>#REF!</f>
        <v>#REF!</v>
      </c>
      <c r="C210" s="1559" t="e">
        <f>#REF!</f>
        <v>#REF!</v>
      </c>
      <c r="D210" s="1559"/>
      <c r="E210" s="1559"/>
      <c r="F210" s="1559"/>
      <c r="G210" s="1559"/>
      <c r="H210" s="291"/>
      <c r="AE210" s="292"/>
      <c r="AF210" s="292"/>
      <c r="AH210" s="290"/>
      <c r="AI210" s="292"/>
    </row>
    <row r="211" spans="1:35" s="232" customFormat="1" ht="19.5" hidden="1" customHeight="1">
      <c r="A211" s="300"/>
      <c r="B211" s="287" t="e">
        <f>#REF!</f>
        <v>#REF!</v>
      </c>
      <c r="C211" s="1559" t="e">
        <f>#REF!</f>
        <v>#REF!</v>
      </c>
      <c r="D211" s="1559"/>
      <c r="E211" s="1559"/>
      <c r="F211" s="1559"/>
      <c r="G211" s="1559"/>
      <c r="H211" s="291"/>
      <c r="AE211" s="292"/>
      <c r="AF211" s="292"/>
      <c r="AH211" s="292"/>
      <c r="AI211" s="292"/>
    </row>
    <row r="212" spans="1:35" s="232" customFormat="1" ht="33" hidden="1" customHeight="1">
      <c r="A212" s="294" t="e">
        <f>#REF!</f>
        <v>#REF!</v>
      </c>
      <c r="B212" s="287" t="e">
        <f>#REF!</f>
        <v>#REF!</v>
      </c>
      <c r="C212" s="1559"/>
      <c r="D212" s="1559"/>
      <c r="E212" s="1559"/>
      <c r="F212" s="1559"/>
      <c r="G212" s="1559"/>
      <c r="H212" s="291"/>
      <c r="AE212" s="292"/>
      <c r="AF212" s="292"/>
      <c r="AH212" s="292"/>
      <c r="AI212" s="292"/>
    </row>
    <row r="213" spans="1:35" s="232" customFormat="1" ht="33" hidden="1" customHeight="1">
      <c r="A213" s="288" t="e">
        <f>#REF!</f>
        <v>#REF!</v>
      </c>
      <c r="B213" s="289" t="e">
        <f>#REF!</f>
        <v>#REF!</v>
      </c>
      <c r="C213" s="1559" t="e">
        <f>#REF!</f>
        <v>#REF!</v>
      </c>
      <c r="D213" s="1559"/>
      <c r="E213" s="1559"/>
      <c r="F213" s="1559"/>
      <c r="G213" s="1559"/>
      <c r="H213" s="291"/>
      <c r="AE213" s="292"/>
      <c r="AF213" s="292"/>
      <c r="AH213" s="290"/>
      <c r="AI213" s="292"/>
    </row>
    <row r="214" spans="1:35" s="232" customFormat="1" ht="19.5" hidden="1" customHeight="1">
      <c r="A214" s="288" t="e">
        <f>#REF!</f>
        <v>#REF!</v>
      </c>
      <c r="B214" s="289" t="e">
        <f>#REF!</f>
        <v>#REF!</v>
      </c>
      <c r="C214" s="1559" t="e">
        <f>#REF!</f>
        <v>#REF!</v>
      </c>
      <c r="D214" s="1559"/>
      <c r="E214" s="1559"/>
      <c r="F214" s="1559"/>
      <c r="G214" s="1559"/>
      <c r="H214" s="291"/>
      <c r="AE214" s="292"/>
      <c r="AF214" s="292"/>
      <c r="AH214" s="290"/>
      <c r="AI214" s="292"/>
    </row>
    <row r="215" spans="1:35" s="232" customFormat="1" ht="19.5" hidden="1" customHeight="1">
      <c r="A215" s="288" t="e">
        <f>#REF!</f>
        <v>#REF!</v>
      </c>
      <c r="B215" s="289" t="e">
        <f>#REF!</f>
        <v>#REF!</v>
      </c>
      <c r="C215" s="1559" t="e">
        <f>#REF!</f>
        <v>#REF!</v>
      </c>
      <c r="D215" s="1559"/>
      <c r="E215" s="1559"/>
      <c r="F215" s="1559"/>
      <c r="G215" s="1559"/>
      <c r="H215" s="291"/>
      <c r="AE215" s="292"/>
      <c r="AF215" s="292"/>
      <c r="AH215" s="290"/>
      <c r="AI215" s="292"/>
    </row>
    <row r="216" spans="1:35" s="232" customFormat="1" ht="19.5" hidden="1" customHeight="1">
      <c r="A216" s="300" t="e">
        <f>#REF!</f>
        <v>#REF!</v>
      </c>
      <c r="B216" s="287" t="e">
        <f>#REF!</f>
        <v>#REF!</v>
      </c>
      <c r="C216" s="1559" t="e">
        <f>#REF!</f>
        <v>#REF!</v>
      </c>
      <c r="D216" s="1559"/>
      <c r="E216" s="1559"/>
      <c r="F216" s="1559"/>
      <c r="G216" s="1559"/>
      <c r="H216" s="291"/>
      <c r="AE216" s="292"/>
      <c r="AF216" s="292"/>
      <c r="AH216" s="292"/>
      <c r="AI216" s="292"/>
    </row>
    <row r="217" spans="1:35" s="232" customFormat="1" ht="33" hidden="1" customHeight="1">
      <c r="A217" s="294" t="e">
        <f>#REF!</f>
        <v>#REF!</v>
      </c>
      <c r="B217" s="287" t="e">
        <f>#REF!</f>
        <v>#REF!</v>
      </c>
      <c r="C217" s="1559"/>
      <c r="D217" s="1559"/>
      <c r="E217" s="1559"/>
      <c r="F217" s="1559"/>
      <c r="G217" s="1559"/>
      <c r="H217" s="291"/>
      <c r="AE217" s="292"/>
      <c r="AF217" s="292"/>
      <c r="AH217" s="292"/>
      <c r="AI217" s="292"/>
    </row>
    <row r="218" spans="1:35" s="232" customFormat="1" ht="19.5" hidden="1" customHeight="1">
      <c r="A218" s="288" t="e">
        <f>#REF!</f>
        <v>#REF!</v>
      </c>
      <c r="B218" s="289" t="e">
        <f>#REF!</f>
        <v>#REF!</v>
      </c>
      <c r="C218" s="1559" t="e">
        <f>#REF!</f>
        <v>#REF!</v>
      </c>
      <c r="D218" s="1559"/>
      <c r="E218" s="1559"/>
      <c r="F218" s="1559"/>
      <c r="G218" s="1559"/>
      <c r="H218" s="291"/>
      <c r="AE218" s="292"/>
      <c r="AF218" s="292"/>
      <c r="AH218" s="290"/>
      <c r="AI218" s="292"/>
    </row>
    <row r="219" spans="1:35" s="232" customFormat="1" ht="19.5" hidden="1" customHeight="1">
      <c r="A219" s="288" t="e">
        <f>#REF!</f>
        <v>#REF!</v>
      </c>
      <c r="B219" s="289" t="e">
        <f>#REF!</f>
        <v>#REF!</v>
      </c>
      <c r="C219" s="1559" t="e">
        <f>#REF!</f>
        <v>#REF!</v>
      </c>
      <c r="D219" s="1559"/>
      <c r="E219" s="1559"/>
      <c r="F219" s="1559"/>
      <c r="G219" s="1559"/>
      <c r="H219" s="291"/>
      <c r="AE219" s="292"/>
      <c r="AF219" s="292"/>
      <c r="AH219" s="290"/>
      <c r="AI219" s="292"/>
    </row>
    <row r="220" spans="1:35" s="232" customFormat="1" ht="32.25" hidden="1" customHeight="1">
      <c r="A220" s="288" t="e">
        <f>#REF!</f>
        <v>#REF!</v>
      </c>
      <c r="B220" s="289" t="e">
        <f>#REF!</f>
        <v>#REF!</v>
      </c>
      <c r="C220" s="1559" t="e">
        <f>#REF!</f>
        <v>#REF!</v>
      </c>
      <c r="D220" s="1559"/>
      <c r="E220" s="1559"/>
      <c r="F220" s="1559"/>
      <c r="G220" s="1559"/>
      <c r="H220" s="291"/>
      <c r="AE220" s="292"/>
      <c r="AF220" s="292"/>
      <c r="AH220" s="290"/>
      <c r="AI220" s="292"/>
    </row>
    <row r="221" spans="1:35" s="232" customFormat="1" ht="19.5" hidden="1" customHeight="1">
      <c r="A221" s="288" t="e">
        <f>#REF!</f>
        <v>#REF!</v>
      </c>
      <c r="B221" s="289" t="e">
        <f>#REF!</f>
        <v>#REF!</v>
      </c>
      <c r="C221" s="1559" t="e">
        <f>#REF!</f>
        <v>#REF!</v>
      </c>
      <c r="D221" s="1559"/>
      <c r="E221" s="1559"/>
      <c r="F221" s="1559"/>
      <c r="G221" s="1559"/>
      <c r="H221" s="291"/>
      <c r="AE221" s="292"/>
      <c r="AF221" s="292"/>
      <c r="AH221" s="290"/>
      <c r="AI221" s="292"/>
    </row>
    <row r="222" spans="1:35" s="232" customFormat="1" ht="19.5" hidden="1" customHeight="1">
      <c r="A222" s="293"/>
      <c r="B222" s="287" t="e">
        <f>#REF!</f>
        <v>#REF!</v>
      </c>
      <c r="C222" s="1559" t="e">
        <f>#REF!</f>
        <v>#REF!</v>
      </c>
      <c r="D222" s="1559"/>
      <c r="E222" s="1559"/>
      <c r="F222" s="1559"/>
      <c r="G222" s="1559"/>
      <c r="H222" s="141"/>
      <c r="AE222" s="292"/>
      <c r="AF222" s="292"/>
      <c r="AH222" s="292"/>
      <c r="AI222" s="292"/>
    </row>
    <row r="223" spans="1:35" s="232" customFormat="1" hidden="1">
      <c r="A223" s="296"/>
      <c r="B223" s="287" t="e">
        <f>#REF!</f>
        <v>#REF!</v>
      </c>
      <c r="C223" s="1559" t="e">
        <f>#REF!</f>
        <v>#REF!</v>
      </c>
      <c r="D223" s="1559"/>
      <c r="E223" s="1559"/>
      <c r="F223" s="1559"/>
      <c r="G223" s="1559"/>
      <c r="H223" s="141"/>
      <c r="AE223" s="292"/>
      <c r="AF223" s="292"/>
      <c r="AH223" s="292"/>
      <c r="AI223" s="292"/>
    </row>
    <row r="224" spans="1:35" s="232" customFormat="1" ht="19.5" hidden="1" customHeight="1">
      <c r="A224" s="297"/>
      <c r="B224" s="287" t="e">
        <f>#REF!</f>
        <v>#REF!</v>
      </c>
      <c r="C224" s="1559" t="e">
        <f>#REF!</f>
        <v>#REF!</v>
      </c>
      <c r="D224" s="1559"/>
      <c r="E224" s="1559"/>
      <c r="F224" s="1559"/>
      <c r="G224" s="1559"/>
      <c r="H224" s="141"/>
      <c r="AE224" s="292"/>
      <c r="AF224" s="292"/>
      <c r="AH224" s="292"/>
      <c r="AI224" s="292"/>
    </row>
    <row r="225" spans="1:12" s="187" customFormat="1">
      <c r="A225" s="198"/>
      <c r="B225" s="199"/>
      <c r="C225" s="1562"/>
      <c r="D225" s="1562"/>
      <c r="E225" s="1562"/>
      <c r="F225" s="1562"/>
      <c r="G225" s="1562"/>
      <c r="H225" s="231"/>
      <c r="I225" s="386"/>
      <c r="J225" s="386"/>
      <c r="K225" s="386"/>
      <c r="L225" s="386"/>
    </row>
    <row r="226" spans="1:12" s="187" customFormat="1">
      <c r="A226" s="167"/>
      <c r="B226" s="172"/>
      <c r="C226" s="172"/>
      <c r="D226" s="172"/>
      <c r="E226" s="172"/>
      <c r="F226" s="172"/>
      <c r="G226" s="172"/>
      <c r="H226" s="231"/>
      <c r="I226" s="386"/>
      <c r="J226" s="386"/>
      <c r="K226" s="386"/>
      <c r="L226" s="386"/>
    </row>
    <row r="227" spans="1:12" s="187" customFormat="1">
      <c r="A227" s="167"/>
      <c r="B227" s="172"/>
      <c r="C227" s="172"/>
      <c r="D227" s="172"/>
      <c r="E227" s="172"/>
      <c r="F227" s="172"/>
      <c r="G227" s="172"/>
      <c r="H227" s="231"/>
      <c r="I227" s="386"/>
      <c r="J227" s="386"/>
      <c r="K227" s="386"/>
      <c r="L227" s="386"/>
    </row>
  </sheetData>
  <sheetProtection formatColumns="0" formatRows="0" selectLockedCells="1"/>
  <customSheetViews>
    <customSheetView guid="{04CCBB1B-8E08-405D-997F-9DB281748FE5}" scale="80" hiddenRows="1" hiddenColumns="1" state="hidden" topLeftCell="A7">
      <selection activeCell="F22" sqref="F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1"/>
      <headerFooter alignWithMargins="0">
        <oddFooter>&amp;R&amp;"Book Antiqua,Bold"&amp;10Schedule-7/ Page &amp;P of &amp;N</oddFooter>
      </headerFooter>
    </customSheetView>
    <customSheetView guid="{5E1BEEE4-4D81-4F23-8224-A4FB3B4FDD5C}" scale="80" hiddenRows="1" hiddenColumns="1" state="hidden" topLeftCell="A7">
      <selection activeCell="F22" sqref="F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2"/>
      <headerFooter alignWithMargins="0">
        <oddFooter>&amp;R&amp;"Book Antiqua,Bold"&amp;10Schedule-7/ Page &amp;P of &amp;N</oddFooter>
      </headerFooter>
    </customSheetView>
    <customSheetView guid="{4C2CB345-64F9-467F-BAEE-37B826312FDF}" scale="80" hiddenRows="1" hiddenColumns="1" state="hidden" topLeftCell="A10">
      <selection activeCell="F22" sqref="F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3"/>
      <headerFooter alignWithMargins="0">
        <oddFooter>&amp;R&amp;"Book Antiqua,Bold"&amp;10Schedule-7/ Page &amp;P of &amp;N</oddFooter>
      </headerFooter>
    </customSheetView>
    <customSheetView guid="{DECF7153-B692-414F-BA42-AEEFA09CA6EC}" scale="80" hiddenRows="1" hiddenColumns="1" state="hidden" topLeftCell="A10">
      <selection activeCell="F22" sqref="F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4"/>
      <headerFooter alignWithMargins="0">
        <oddFooter>&amp;R&amp;"Book Antiqua,Bold"&amp;10Schedule-7/ Page &amp;P of &amp;N</oddFooter>
      </headerFooter>
    </customSheetView>
    <customSheetView guid="{611D8B62-9C40-451B-ABB4-92F111B2BF43}" scale="80" hiddenRows="1" hiddenColumns="1">
      <selection activeCell="B22" sqref="B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5"/>
      <headerFooter alignWithMargins="0">
        <oddFooter>&amp;R&amp;"Book Antiqua,Bold"&amp;10Schedule-7/ Page &amp;P of &amp;N</oddFooter>
      </headerFooter>
    </customSheetView>
    <customSheetView guid="{27A45B7A-04F2-4516-B80B-5ED0825D4ED3}" scale="80" hiddenRows="1" hiddenColumns="1" topLeftCell="A13">
      <selection activeCell="B22" sqref="B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6"/>
      <headerFooter alignWithMargins="0">
        <oddFooter>&amp;R&amp;"Book Antiqua,Bold"&amp;10Schedule-7/ Page &amp;P of &amp;N</oddFooter>
      </headerFooter>
    </customSheetView>
    <customSheetView guid="{091A6405-72DB-46E0-B81A-EC53A5C58396}" scale="80" hiddenRows="1" hiddenColumns="1" topLeftCell="A13">
      <selection activeCell="B22" sqref="B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3AF5D368-0F40-4903-B06B-A4E8DE0BBD2F}" scale="80" hiddenRows="1" hiddenColumns="1">
      <selection activeCell="B22" sqref="B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38BADFEC-005D-4348-A1C4-C10C151F5DFC}" scale="80" hiddenRows="1" hiddenColumns="1" state="hidden" topLeftCell="A4">
      <selection activeCell="F22" sqref="F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693AE0F1-9847-4E6A-B08E-BAB67D33B621}" scale="80" hiddenRows="1" hiddenColumns="1" state="hidden" topLeftCell="A4">
      <selection activeCell="F22" sqref="F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E2BC1D2C-33EF-4CA3-8617-C15790274252}" scale="80" hiddenRows="1" hiddenColumns="1" state="hidden" topLeftCell="A10">
      <selection activeCell="F22" sqref="F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A74DD8B0-3F2E-42BC-A0EE-38EF55CB287C}" scale="80" hiddenRows="1" hiddenColumns="1" state="hidden" topLeftCell="A10">
      <selection activeCell="F22" sqref="F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BB1CD2E5-2A9A-486C-94AB-2F0BAA31D5B9}" scale="80" hiddenRows="1" hiddenColumns="1" state="hidden" topLeftCell="A10">
      <selection activeCell="F22" sqref="F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03DDE6AD-8A20-4509-8583-C64598E9876C}" scale="80" hiddenRows="1" hiddenColumns="1" state="hidden" topLeftCell="A10">
      <selection activeCell="F22" sqref="F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8DEECF66-AD43-4FE0-9CBA-F4A96503B4A3}" scale="80" hiddenRows="1" hiddenColumns="1" state="hidden" topLeftCell="A7">
      <selection activeCell="F22" sqref="F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CA0BDF05-75C5-45AD-A030-6FE0D90AD373}" scale="80" hiddenRows="1" hiddenColumns="1" state="hidden" topLeftCell="A7">
      <selection activeCell="F22" sqref="F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3E8555EC-9054-454F-8E44-0E03DB7149DC}" scale="80" hiddenRows="1" hiddenColumns="1" state="hidden" topLeftCell="A7">
      <selection activeCell="F22" sqref="F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s>
  <mergeCells count="143">
    <mergeCell ref="A3:G3"/>
    <mergeCell ref="A4:G4"/>
    <mergeCell ref="A7:C7"/>
    <mergeCell ref="B8:C8"/>
    <mergeCell ref="A112:C112"/>
    <mergeCell ref="A108:G108"/>
    <mergeCell ref="A109:G109"/>
    <mergeCell ref="A13:G13"/>
    <mergeCell ref="B9:C9"/>
    <mergeCell ref="B10:C10"/>
    <mergeCell ref="B11:C11"/>
    <mergeCell ref="C28:G28"/>
    <mergeCell ref="AE14:AF14"/>
    <mergeCell ref="AH14:AI14"/>
    <mergeCell ref="B116:C116"/>
    <mergeCell ref="C118:G118"/>
    <mergeCell ref="C26:G26"/>
    <mergeCell ref="C27:G27"/>
    <mergeCell ref="A24:G24"/>
    <mergeCell ref="C25:G25"/>
    <mergeCell ref="B30:G30"/>
    <mergeCell ref="B115:C115"/>
    <mergeCell ref="B113:C113"/>
    <mergeCell ref="B114:C114"/>
    <mergeCell ref="AE118:AF118"/>
    <mergeCell ref="AH119:AI119"/>
    <mergeCell ref="C120:G120"/>
    <mergeCell ref="AE120:AF120"/>
    <mergeCell ref="AH120:AI120"/>
    <mergeCell ref="C119:G119"/>
    <mergeCell ref="AE119:AF119"/>
    <mergeCell ref="AH118:AI118"/>
    <mergeCell ref="AE126:AF126"/>
    <mergeCell ref="AH126:AI126"/>
    <mergeCell ref="AH125:AI125"/>
    <mergeCell ref="AE124:AF124"/>
    <mergeCell ref="AH124:AI124"/>
    <mergeCell ref="AE125:AF125"/>
    <mergeCell ref="C121:G121"/>
    <mergeCell ref="C122:G122"/>
    <mergeCell ref="C123:G123"/>
    <mergeCell ref="C124:G124"/>
    <mergeCell ref="C125:G125"/>
    <mergeCell ref="C126:G126"/>
    <mergeCell ref="C151:G151"/>
    <mergeCell ref="C146:G146"/>
    <mergeCell ref="C139:G139"/>
    <mergeCell ref="C150:G150"/>
    <mergeCell ref="C129:G129"/>
    <mergeCell ref="C140:G140"/>
    <mergeCell ref="C149:G149"/>
    <mergeCell ref="C130:G130"/>
    <mergeCell ref="C143:G143"/>
    <mergeCell ref="C144:G144"/>
    <mergeCell ref="C133:G133"/>
    <mergeCell ref="C134:G134"/>
    <mergeCell ref="C132:G132"/>
    <mergeCell ref="C178:G178"/>
    <mergeCell ref="C127:G127"/>
    <mergeCell ref="C128:G128"/>
    <mergeCell ref="C145:G145"/>
    <mergeCell ref="C131:G131"/>
    <mergeCell ref="C167:G167"/>
    <mergeCell ref="C166:G166"/>
    <mergeCell ref="C155:G155"/>
    <mergeCell ref="C156:G156"/>
    <mergeCell ref="C162:G162"/>
    <mergeCell ref="C163:G163"/>
    <mergeCell ref="C164:G164"/>
    <mergeCell ref="C165:G165"/>
    <mergeCell ref="C161:G161"/>
    <mergeCell ref="C154:G154"/>
    <mergeCell ref="C141:G141"/>
    <mergeCell ref="C135:G135"/>
    <mergeCell ref="C136:G136"/>
    <mergeCell ref="C137:G137"/>
    <mergeCell ref="C138:G138"/>
    <mergeCell ref="C147:G147"/>
    <mergeCell ref="C148:G148"/>
    <mergeCell ref="C157:G157"/>
    <mergeCell ref="C158:G158"/>
    <mergeCell ref="C198:G198"/>
    <mergeCell ref="C199:G199"/>
    <mergeCell ref="C200:G200"/>
    <mergeCell ref="C209:G209"/>
    <mergeCell ref="C210:G210"/>
    <mergeCell ref="C152:G152"/>
    <mergeCell ref="C153:G153"/>
    <mergeCell ref="C142:G142"/>
    <mergeCell ref="C181:G181"/>
    <mergeCell ref="C168:G168"/>
    <mergeCell ref="C159:G159"/>
    <mergeCell ref="C160:G160"/>
    <mergeCell ref="C182:G182"/>
    <mergeCell ref="C179:G179"/>
    <mergeCell ref="C180:G180"/>
    <mergeCell ref="C173:G173"/>
    <mergeCell ref="C174:G174"/>
    <mergeCell ref="C175:G175"/>
    <mergeCell ref="C176:G176"/>
    <mergeCell ref="C169:G169"/>
    <mergeCell ref="C170:G170"/>
    <mergeCell ref="C171:G171"/>
    <mergeCell ref="C172:G172"/>
    <mergeCell ref="C177:G177"/>
    <mergeCell ref="C189:G189"/>
    <mergeCell ref="C190:G190"/>
    <mergeCell ref="C197:G197"/>
    <mergeCell ref="C183:G183"/>
    <mergeCell ref="C184:G184"/>
    <mergeCell ref="C185:G185"/>
    <mergeCell ref="C186:G186"/>
    <mergeCell ref="C187:G187"/>
    <mergeCell ref="C188:G188"/>
    <mergeCell ref="C191:G191"/>
    <mergeCell ref="C192:G192"/>
    <mergeCell ref="C193:G193"/>
    <mergeCell ref="C194:G194"/>
    <mergeCell ref="C195:G195"/>
    <mergeCell ref="C196:G196"/>
    <mergeCell ref="C206:G206"/>
    <mergeCell ref="C207:G207"/>
    <mergeCell ref="C208:G208"/>
    <mergeCell ref="C201:G201"/>
    <mergeCell ref="C202:G202"/>
    <mergeCell ref="C211:G211"/>
    <mergeCell ref="C224:G224"/>
    <mergeCell ref="C225:G225"/>
    <mergeCell ref="C217:G217"/>
    <mergeCell ref="C218:G218"/>
    <mergeCell ref="C219:G219"/>
    <mergeCell ref="C220:G220"/>
    <mergeCell ref="C221:G221"/>
    <mergeCell ref="C222:G222"/>
    <mergeCell ref="C213:G213"/>
    <mergeCell ref="C214:G214"/>
    <mergeCell ref="C223:G223"/>
    <mergeCell ref="C215:G215"/>
    <mergeCell ref="C216:G216"/>
    <mergeCell ref="C203:G203"/>
    <mergeCell ref="C204:G204"/>
    <mergeCell ref="C205:G205"/>
    <mergeCell ref="C212:G212"/>
  </mergeCells>
  <phoneticPr fontId="31" type="noConversion"/>
  <conditionalFormatting sqref="H15:H21">
    <cfRule type="expression" dxfId="3" priority="2" stopIfTrue="1">
      <formula>G15=""</formula>
    </cfRule>
  </conditionalFormatting>
  <conditionalFormatting sqref="E16:E19">
    <cfRule type="expression" dxfId="2" priority="1" stopIfTrue="1">
      <formula>D16&gt;0</formula>
    </cfRule>
  </conditionalFormatting>
  <printOptions horizontalCentered="1"/>
  <pageMargins left="0.78740157480314998" right="0.38" top="0.61" bottom="0.57999999999999996" header="0.34" footer="0.36"/>
  <pageSetup paperSize="9" orientation="portrait" horizontalDpi="300" verticalDpi="300" r:id="rId18"/>
  <headerFooter alignWithMargins="0">
    <oddFooter>&amp;R&amp;"Book Antiqua,Bold"&amp;10Schedule-7/ Page &amp;P of &amp;N</oddFooter>
  </headerFooter>
  <colBreaks count="1" manualBreakCount="1">
    <brk id="7" max="1048575" man="1"/>
  </colBreaks>
  <drawing r:id="rId19"/>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11"/>
  </sheetPr>
  <dimension ref="A1:N39"/>
  <sheetViews>
    <sheetView showZeros="0" view="pageBreakPreview" topLeftCell="A23" zoomScale="90" zoomScaleNormal="100" zoomScaleSheetLayoutView="90" workbookViewId="0">
      <selection activeCell="G15" sqref="G15"/>
    </sheetView>
  </sheetViews>
  <sheetFormatPr defaultRowHeight="16.5"/>
  <cols>
    <col min="1" max="2" width="6.625" style="501" customWidth="1"/>
    <col min="3" max="3" width="21.625" style="501" customWidth="1"/>
    <col min="4" max="4" width="13.375" style="501" customWidth="1"/>
    <col min="5" max="5" width="23.625" style="501" customWidth="1"/>
    <col min="6" max="6" width="11.875" style="501" customWidth="1"/>
    <col min="7" max="7" width="16.75" style="501" customWidth="1"/>
    <col min="8" max="8" width="14.125" style="493" hidden="1" customWidth="1"/>
    <col min="9" max="9" width="9.75" style="494" hidden="1" customWidth="1"/>
    <col min="10" max="11" width="14.25" style="495" hidden="1" customWidth="1"/>
    <col min="12" max="12" width="0" style="495" hidden="1" customWidth="1"/>
    <col min="13" max="13" width="0" style="1003" hidden="1" customWidth="1"/>
    <col min="14" max="24" width="0" style="496" hidden="1" customWidth="1"/>
    <col min="25" max="16384" width="9" style="496"/>
  </cols>
  <sheetData>
    <row r="1" spans="1:14" s="492" customFormat="1" ht="39.950000000000003" customHeight="1">
      <c r="A1" s="1573"/>
      <c r="B1" s="1573"/>
      <c r="C1" s="1573"/>
      <c r="D1" s="1573"/>
      <c r="E1" s="1573"/>
      <c r="F1" s="1573"/>
      <c r="G1" s="1573"/>
      <c r="H1" s="489"/>
      <c r="I1" s="490"/>
      <c r="J1" s="491"/>
      <c r="K1" s="491"/>
      <c r="L1" s="491"/>
      <c r="M1" s="491"/>
    </row>
    <row r="2" spans="1:14" ht="18" customHeight="1">
      <c r="A2" s="74" t="str">
        <f>Cover!B3</f>
        <v>CC-CS/950-ER1/GIS-3977/3/G4</v>
      </c>
      <c r="B2" s="74"/>
      <c r="C2" s="75"/>
      <c r="D2" s="76"/>
      <c r="E2" s="76"/>
      <c r="F2" s="76"/>
      <c r="G2" s="78" t="s">
        <v>24</v>
      </c>
      <c r="I2" s="494" t="s">
        <v>393</v>
      </c>
      <c r="J2" s="971">
        <f>'Sch-1'!N148</f>
        <v>0</v>
      </c>
    </row>
    <row r="3" spans="1:14" ht="18" customHeight="1">
      <c r="A3" s="62"/>
      <c r="B3" s="62"/>
      <c r="C3" s="81"/>
      <c r="D3" s="82"/>
      <c r="E3" s="82"/>
      <c r="F3" s="82"/>
      <c r="G3" s="83"/>
      <c r="I3" s="494" t="s">
        <v>394</v>
      </c>
      <c r="J3" s="495">
        <f>'Sch-2'!J148</f>
        <v>0</v>
      </c>
    </row>
    <row r="4" spans="1:14" ht="18.95" customHeight="1">
      <c r="A4" s="1574" t="s">
        <v>25</v>
      </c>
      <c r="B4" s="1574"/>
      <c r="C4" s="1574"/>
      <c r="D4" s="1574"/>
      <c r="E4" s="1574"/>
      <c r="F4" s="1574"/>
      <c r="G4" s="1574"/>
      <c r="I4" s="494" t="s">
        <v>395</v>
      </c>
      <c r="J4" s="495">
        <f>'Sch-3 '!P180</f>
        <v>0</v>
      </c>
    </row>
    <row r="5" spans="1:14" ht="21" customHeight="1">
      <c r="A5" s="58" t="s">
        <v>345</v>
      </c>
      <c r="B5" s="58"/>
      <c r="C5" s="497"/>
      <c r="D5" s="497"/>
      <c r="E5" s="497"/>
      <c r="F5" s="497"/>
      <c r="G5" s="497"/>
      <c r="I5" s="494" t="s">
        <v>553</v>
      </c>
      <c r="J5" s="972">
        <f>'Sch-4'!S20</f>
        <v>0</v>
      </c>
    </row>
    <row r="6" spans="1:14" ht="21" customHeight="1">
      <c r="A6" s="57" t="s">
        <v>347</v>
      </c>
      <c r="B6" s="57"/>
      <c r="C6" s="497"/>
      <c r="D6" s="497"/>
      <c r="E6" s="497"/>
      <c r="F6" s="497"/>
      <c r="G6" s="497"/>
      <c r="I6" s="494" t="s">
        <v>398</v>
      </c>
      <c r="J6" s="971">
        <f>'Sch-7'!O20</f>
        <v>0</v>
      </c>
    </row>
    <row r="7" spans="1:14" ht="21" customHeight="1">
      <c r="A7" s="57" t="s">
        <v>349</v>
      </c>
      <c r="B7" s="57"/>
      <c r="C7" s="497"/>
      <c r="D7" s="497"/>
      <c r="E7" s="497"/>
      <c r="F7" s="497"/>
      <c r="G7" s="497"/>
      <c r="I7" s="494" t="s">
        <v>35</v>
      </c>
      <c r="J7" s="971">
        <f>SUM(J2:J6)</f>
        <v>0</v>
      </c>
    </row>
    <row r="8" spans="1:14" ht="21" customHeight="1">
      <c r="A8" s="57" t="s">
        <v>350</v>
      </c>
      <c r="B8" s="57"/>
      <c r="C8" s="497"/>
      <c r="D8" s="497"/>
      <c r="E8" s="497"/>
      <c r="F8" s="497"/>
      <c r="G8" s="497"/>
    </row>
    <row r="9" spans="1:14" ht="21" customHeight="1">
      <c r="A9" s="57" t="s">
        <v>26</v>
      </c>
      <c r="B9" s="57"/>
      <c r="C9" s="497"/>
      <c r="D9" s="497"/>
      <c r="E9" s="497"/>
      <c r="F9" s="497"/>
      <c r="G9" s="497"/>
    </row>
    <row r="10" spans="1:14" ht="21" customHeight="1">
      <c r="A10" s="57" t="s">
        <v>351</v>
      </c>
      <c r="B10" s="57"/>
      <c r="C10" s="497"/>
      <c r="D10" s="497"/>
      <c r="E10" s="497"/>
      <c r="F10" s="497"/>
      <c r="G10" s="497"/>
    </row>
    <row r="11" spans="1:14" ht="15.75" customHeight="1">
      <c r="A11" s="497"/>
      <c r="B11" s="497"/>
      <c r="C11" s="497"/>
      <c r="D11" s="497"/>
      <c r="E11" s="497"/>
      <c r="F11" s="497"/>
      <c r="G11" s="497"/>
    </row>
    <row r="12" spans="1:14" ht="90.75" customHeight="1">
      <c r="A12" s="1015" t="s">
        <v>27</v>
      </c>
      <c r="B12" s="498"/>
      <c r="C12" s="1575" t="str">
        <f>Cover!$B$2</f>
        <v xml:space="preserve">GIS Substation package – SS-28 for the Consultancy Services to BGCL for Augmentation of Bus Reactors &amp; ICT under Transmission System associated with BGCL Phase – IV, Part-II
</v>
      </c>
      <c r="D12" s="1575"/>
      <c r="E12" s="1575"/>
      <c r="F12" s="1575"/>
      <c r="G12" s="1575"/>
    </row>
    <row r="13" spans="1:14" ht="21" customHeight="1" thickBot="1">
      <c r="A13" s="499" t="s">
        <v>28</v>
      </c>
      <c r="B13" s="499"/>
      <c r="C13" s="500"/>
      <c r="D13" s="499"/>
      <c r="E13" s="499"/>
      <c r="F13" s="499"/>
      <c r="G13" s="499"/>
    </row>
    <row r="14" spans="1:14" ht="42" customHeight="1" thickBot="1">
      <c r="A14" s="1576" t="s">
        <v>29</v>
      </c>
      <c r="B14" s="1576"/>
      <c r="C14" s="1576"/>
      <c r="D14" s="1576"/>
      <c r="E14" s="1576"/>
      <c r="F14" s="1576"/>
      <c r="G14" s="1576"/>
      <c r="I14" s="973" t="s">
        <v>599</v>
      </c>
      <c r="J14" s="973" t="s">
        <v>595</v>
      </c>
      <c r="K14" s="973" t="s">
        <v>596</v>
      </c>
      <c r="L14" s="974" t="s">
        <v>600</v>
      </c>
      <c r="M14" s="974" t="s">
        <v>601</v>
      </c>
      <c r="N14" s="975" t="s">
        <v>597</v>
      </c>
    </row>
    <row r="15" spans="1:14" ht="56.25" customHeight="1">
      <c r="B15" s="502">
        <v>1</v>
      </c>
      <c r="C15" s="1570" t="s">
        <v>782</v>
      </c>
      <c r="D15" s="1571"/>
      <c r="E15" s="1571"/>
      <c r="F15" s="1572"/>
      <c r="G15" s="503"/>
      <c r="I15" s="976" t="e">
        <f>(J2/J7)*G15</f>
        <v>#DIV/0!</v>
      </c>
      <c r="J15" s="976" t="e">
        <f>(J3/J7)*G15</f>
        <v>#DIV/0!</v>
      </c>
      <c r="K15" s="976" t="e">
        <f>(J4/J7)*G15</f>
        <v>#DIV/0!</v>
      </c>
      <c r="L15" s="976" t="e">
        <f>(J5/J7)*G15</f>
        <v>#DIV/0!</v>
      </c>
      <c r="M15" s="976" t="e">
        <f>(J6/J7)*G15</f>
        <v>#DIV/0!</v>
      </c>
      <c r="N15" s="977"/>
    </row>
    <row r="16" spans="1:14" ht="65.25" customHeight="1">
      <c r="B16" s="502">
        <v>2</v>
      </c>
      <c r="C16" s="1570" t="s">
        <v>783</v>
      </c>
      <c r="D16" s="1571"/>
      <c r="E16" s="1571"/>
      <c r="F16" s="1572"/>
      <c r="G16" s="504"/>
      <c r="I16" s="978">
        <f>G16*J2</f>
        <v>0</v>
      </c>
      <c r="J16" s="978">
        <f>G16*J3</f>
        <v>0</v>
      </c>
      <c r="K16" s="979">
        <f>G16*J4</f>
        <v>0</v>
      </c>
      <c r="L16" s="980">
        <f>G16*J5</f>
        <v>0</v>
      </c>
      <c r="M16" s="978">
        <f>G16*J6</f>
        <v>0</v>
      </c>
      <c r="N16" s="981" t="e">
        <f>I16+J16+K16+L16+M16+#REF!+#REF!+#REF!</f>
        <v>#REF!</v>
      </c>
    </row>
    <row r="17" spans="1:14" s="505" customFormat="1" ht="54.95" customHeight="1" thickBot="1">
      <c r="B17" s="506">
        <v>3</v>
      </c>
      <c r="C17" s="1578" t="s">
        <v>30</v>
      </c>
      <c r="D17" s="1579"/>
      <c r="E17" s="1579"/>
      <c r="F17" s="1580"/>
      <c r="G17" s="507"/>
      <c r="H17" s="493"/>
      <c r="I17" s="978"/>
      <c r="J17" s="978"/>
      <c r="K17" s="979"/>
      <c r="L17" s="978"/>
      <c r="M17" s="978"/>
      <c r="N17" s="981"/>
    </row>
    <row r="18" spans="1:14" s="505" customFormat="1" ht="21" customHeight="1" thickBot="1">
      <c r="B18" s="508"/>
      <c r="C18" s="514" t="s">
        <v>550</v>
      </c>
      <c r="D18" s="510"/>
      <c r="E18" s="511"/>
      <c r="F18" s="512" t="s">
        <v>31</v>
      </c>
      <c r="G18" s="513"/>
      <c r="H18" s="493"/>
      <c r="I18" s="982">
        <f>G18</f>
        <v>0</v>
      </c>
      <c r="J18" s="983" t="s">
        <v>598</v>
      </c>
      <c r="K18" s="984" t="s">
        <v>598</v>
      </c>
      <c r="L18" s="985" t="s">
        <v>598</v>
      </c>
      <c r="M18" s="989" t="s">
        <v>598</v>
      </c>
      <c r="N18" s="981">
        <f>I18</f>
        <v>0</v>
      </c>
    </row>
    <row r="19" spans="1:14" s="505" customFormat="1" ht="21" customHeight="1" thickBot="1">
      <c r="B19" s="508"/>
      <c r="C19" s="509" t="s">
        <v>32</v>
      </c>
      <c r="D19" s="510"/>
      <c r="E19" s="511"/>
      <c r="F19" s="512" t="s">
        <v>31</v>
      </c>
      <c r="G19" s="513"/>
      <c r="H19" s="493"/>
      <c r="I19" s="986" t="s">
        <v>598</v>
      </c>
      <c r="J19" s="987">
        <f>G19</f>
        <v>0</v>
      </c>
      <c r="K19" s="988" t="s">
        <v>598</v>
      </c>
      <c r="L19" s="985" t="s">
        <v>598</v>
      </c>
      <c r="M19" s="989" t="s">
        <v>598</v>
      </c>
      <c r="N19" s="981">
        <f>J19</f>
        <v>0</v>
      </c>
    </row>
    <row r="20" spans="1:14" s="505" customFormat="1" ht="21" customHeight="1" thickBot="1">
      <c r="B20" s="508"/>
      <c r="C20" s="509" t="s">
        <v>33</v>
      </c>
      <c r="D20" s="510"/>
      <c r="E20" s="511"/>
      <c r="F20" s="512" t="s">
        <v>31</v>
      </c>
      <c r="G20" s="513"/>
      <c r="H20" s="493"/>
      <c r="I20" s="989" t="s">
        <v>598</v>
      </c>
      <c r="J20" s="990" t="s">
        <v>598</v>
      </c>
      <c r="K20" s="991">
        <f>G20</f>
        <v>0</v>
      </c>
      <c r="L20" s="992" t="s">
        <v>598</v>
      </c>
      <c r="M20" s="989" t="s">
        <v>598</v>
      </c>
      <c r="N20" s="981">
        <f>K20</f>
        <v>0</v>
      </c>
    </row>
    <row r="21" spans="1:14" s="505" customFormat="1" ht="21" hidden="1" customHeight="1" thickBot="1">
      <c r="B21" s="508"/>
      <c r="C21" s="514" t="s">
        <v>507</v>
      </c>
      <c r="D21" s="674"/>
      <c r="E21" s="511"/>
      <c r="F21" s="512" t="s">
        <v>31</v>
      </c>
      <c r="G21" s="675"/>
      <c r="H21" s="493"/>
      <c r="I21" s="989" t="s">
        <v>598</v>
      </c>
      <c r="J21" s="989" t="s">
        <v>598</v>
      </c>
      <c r="K21" s="990" t="s">
        <v>598</v>
      </c>
      <c r="L21" s="993">
        <f>G21</f>
        <v>0</v>
      </c>
      <c r="M21" s="994" t="s">
        <v>598</v>
      </c>
      <c r="N21" s="981">
        <f>L21</f>
        <v>0</v>
      </c>
    </row>
    <row r="22" spans="1:14" s="505" customFormat="1" ht="21" hidden="1" customHeight="1" thickBot="1">
      <c r="B22" s="515"/>
      <c r="C22" s="516" t="s">
        <v>42</v>
      </c>
      <c r="D22" s="517"/>
      <c r="E22" s="511"/>
      <c r="F22" s="518" t="s">
        <v>31</v>
      </c>
      <c r="G22" s="519"/>
      <c r="H22" s="493"/>
      <c r="I22" s="989" t="s">
        <v>598</v>
      </c>
      <c r="J22" s="989" t="s">
        <v>598</v>
      </c>
      <c r="K22" s="989" t="s">
        <v>598</v>
      </c>
      <c r="L22" s="990" t="s">
        <v>598</v>
      </c>
      <c r="M22" s="991">
        <f>G22</f>
        <v>0</v>
      </c>
      <c r="N22" s="981">
        <f>M22</f>
        <v>0</v>
      </c>
    </row>
    <row r="23" spans="1:14" s="505" customFormat="1" ht="50.25" customHeight="1" thickBot="1">
      <c r="B23" s="506">
        <v>3</v>
      </c>
      <c r="C23" s="1578" t="s">
        <v>602</v>
      </c>
      <c r="D23" s="1579"/>
      <c r="E23" s="1579"/>
      <c r="F23" s="1580"/>
      <c r="G23" s="507"/>
      <c r="H23" s="493"/>
      <c r="I23" s="989"/>
      <c r="J23" s="989"/>
      <c r="K23" s="989"/>
      <c r="L23" s="990"/>
      <c r="M23" s="1002"/>
      <c r="N23" s="981"/>
    </row>
    <row r="24" spans="1:14" s="505" customFormat="1" ht="21" customHeight="1" thickBot="1">
      <c r="B24" s="508"/>
      <c r="C24" s="514" t="s">
        <v>550</v>
      </c>
      <c r="D24" s="510"/>
      <c r="E24" s="511"/>
      <c r="F24" s="1005" t="s">
        <v>603</v>
      </c>
      <c r="G24" s="513"/>
      <c r="H24" s="493"/>
      <c r="I24" s="982">
        <f>G24*J2</f>
        <v>0</v>
      </c>
      <c r="J24" s="983" t="s">
        <v>598</v>
      </c>
      <c r="K24" s="984" t="s">
        <v>598</v>
      </c>
      <c r="L24" s="985" t="s">
        <v>598</v>
      </c>
      <c r="M24" s="989" t="s">
        <v>598</v>
      </c>
      <c r="N24" s="981"/>
    </row>
    <row r="25" spans="1:14" s="505" customFormat="1" ht="21" customHeight="1" thickBot="1">
      <c r="B25" s="508"/>
      <c r="C25" s="509" t="s">
        <v>32</v>
      </c>
      <c r="D25" s="510"/>
      <c r="E25" s="511"/>
      <c r="F25" s="1005" t="s">
        <v>603</v>
      </c>
      <c r="G25" s="513"/>
      <c r="H25" s="493"/>
      <c r="I25" s="986" t="s">
        <v>598</v>
      </c>
      <c r="J25" s="987">
        <f>G25*J3</f>
        <v>0</v>
      </c>
      <c r="K25" s="988" t="s">
        <v>598</v>
      </c>
      <c r="L25" s="985" t="s">
        <v>598</v>
      </c>
      <c r="M25" s="989" t="s">
        <v>598</v>
      </c>
      <c r="N25" s="981"/>
    </row>
    <row r="26" spans="1:14" s="505" customFormat="1" ht="21" customHeight="1" thickBot="1">
      <c r="B26" s="508"/>
      <c r="C26" s="509" t="s">
        <v>33</v>
      </c>
      <c r="D26" s="510"/>
      <c r="E26" s="511"/>
      <c r="F26" s="1005" t="s">
        <v>603</v>
      </c>
      <c r="G26" s="513"/>
      <c r="H26" s="493"/>
      <c r="I26" s="989" t="s">
        <v>598</v>
      </c>
      <c r="J26" s="990" t="s">
        <v>598</v>
      </c>
      <c r="K26" s="991">
        <f>G26*J4</f>
        <v>0</v>
      </c>
      <c r="L26" s="992" t="s">
        <v>598</v>
      </c>
      <c r="M26" s="989" t="s">
        <v>598</v>
      </c>
      <c r="N26" s="981"/>
    </row>
    <row r="27" spans="1:14" s="505" customFormat="1" ht="21" hidden="1" customHeight="1" thickBot="1">
      <c r="B27" s="508"/>
      <c r="C27" s="514" t="s">
        <v>507</v>
      </c>
      <c r="D27" s="674"/>
      <c r="E27" s="511"/>
      <c r="F27" s="1005" t="s">
        <v>603</v>
      </c>
      <c r="G27" s="675"/>
      <c r="H27" s="493"/>
      <c r="I27" s="989" t="s">
        <v>598</v>
      </c>
      <c r="J27" s="989" t="s">
        <v>598</v>
      </c>
      <c r="K27" s="990" t="s">
        <v>598</v>
      </c>
      <c r="L27" s="993">
        <f>G27*J5</f>
        <v>0</v>
      </c>
      <c r="M27" s="994" t="s">
        <v>598</v>
      </c>
      <c r="N27" s="981"/>
    </row>
    <row r="28" spans="1:14" s="505" customFormat="1" ht="21" hidden="1" customHeight="1" thickBot="1">
      <c r="B28" s="515"/>
      <c r="C28" s="516" t="s">
        <v>42</v>
      </c>
      <c r="D28" s="517"/>
      <c r="E28" s="511"/>
      <c r="F28" s="1005" t="s">
        <v>603</v>
      </c>
      <c r="G28" s="519"/>
      <c r="H28" s="493"/>
      <c r="I28" s="989" t="s">
        <v>598</v>
      </c>
      <c r="J28" s="989" t="s">
        <v>598</v>
      </c>
      <c r="K28" s="989" t="s">
        <v>598</v>
      </c>
      <c r="L28" s="990" t="s">
        <v>598</v>
      </c>
      <c r="M28" s="991">
        <f>G28*J6</f>
        <v>0</v>
      </c>
      <c r="N28" s="981"/>
    </row>
    <row r="29" spans="1:14" s="505" customFormat="1" ht="21" customHeight="1">
      <c r="B29" s="522"/>
      <c r="C29" s="999"/>
      <c r="E29" s="1000"/>
      <c r="F29" s="1001"/>
      <c r="G29" s="1322"/>
      <c r="H29" s="493"/>
      <c r="I29" s="989"/>
      <c r="J29" s="989"/>
      <c r="K29" s="989"/>
      <c r="L29" s="990"/>
      <c r="M29" s="1002"/>
      <c r="N29" s="981"/>
    </row>
    <row r="30" spans="1:14" s="505" customFormat="1" ht="48.75" customHeight="1" thickBot="1">
      <c r="A30" s="520"/>
      <c r="B30" s="521"/>
      <c r="C30" s="1581" t="s">
        <v>551</v>
      </c>
      <c r="D30" s="1582"/>
      <c r="E30" s="1582"/>
      <c r="F30" s="1582"/>
      <c r="G30" s="1582"/>
      <c r="H30" s="493"/>
      <c r="I30" s="977"/>
      <c r="J30" s="995"/>
      <c r="K30" s="995"/>
      <c r="L30" s="995"/>
      <c r="M30" s="1004"/>
      <c r="N30" s="977"/>
    </row>
    <row r="31" spans="1:14" s="505" customFormat="1" ht="33" customHeight="1" thickBot="1">
      <c r="A31" s="499" t="s">
        <v>34</v>
      </c>
      <c r="B31" s="522"/>
      <c r="C31" s="523"/>
      <c r="E31" s="524"/>
      <c r="F31" s="524"/>
      <c r="G31" s="525"/>
      <c r="H31" s="493"/>
      <c r="I31" s="996" t="e">
        <f>SUM(I15:I28)</f>
        <v>#DIV/0!</v>
      </c>
      <c r="J31" s="996" t="e">
        <f>SUM(J15:J28)</f>
        <v>#DIV/0!</v>
      </c>
      <c r="K31" s="996" t="e">
        <f>SUM(K15:K28)</f>
        <v>#DIV/0!</v>
      </c>
      <c r="L31" s="996" t="e">
        <f>SUM(L15:L28)</f>
        <v>#DIV/0!</v>
      </c>
      <c r="M31" s="996" t="e">
        <f>SUM(M15:M28)</f>
        <v>#DIV/0!</v>
      </c>
      <c r="N31" s="997"/>
    </row>
    <row r="32" spans="1:14" s="505" customFormat="1" ht="33" customHeight="1" thickBot="1">
      <c r="A32" s="526" t="s">
        <v>65</v>
      </c>
      <c r="B32" s="522"/>
      <c r="C32" s="523"/>
      <c r="E32" s="524"/>
      <c r="F32" s="524"/>
      <c r="G32" s="525"/>
      <c r="H32" s="493"/>
      <c r="I32" s="998" t="e">
        <f>(1-(I31/J2))</f>
        <v>#DIV/0!</v>
      </c>
      <c r="J32" s="998" t="e">
        <f>(1-(J31/J3))</f>
        <v>#DIV/0!</v>
      </c>
      <c r="K32" s="1006" t="e">
        <f>1-(K31/J4)</f>
        <v>#DIV/0!</v>
      </c>
      <c r="L32" s="1007" t="e">
        <f>1-(L31/J5)</f>
        <v>#DIV/0!</v>
      </c>
      <c r="M32" s="1007" t="e">
        <f>1-(M31/J6)</f>
        <v>#DIV/0!</v>
      </c>
      <c r="N32" s="977"/>
    </row>
    <row r="33" spans="1:14" s="505" customFormat="1" ht="33" customHeight="1">
      <c r="B33" s="526"/>
      <c r="D33" s="527"/>
      <c r="E33" s="528"/>
      <c r="F33" s="528"/>
      <c r="G33" s="528"/>
      <c r="H33" s="529"/>
      <c r="I33" s="494"/>
      <c r="J33" s="495"/>
      <c r="K33" s="495"/>
      <c r="L33" s="495"/>
      <c r="M33" s="1003"/>
      <c r="N33" s="496"/>
    </row>
    <row r="34" spans="1:14" ht="33" customHeight="1">
      <c r="A34" s="530"/>
      <c r="B34" s="530"/>
      <c r="C34" s="531"/>
      <c r="D34" s="528"/>
      <c r="E34" s="526"/>
      <c r="F34" s="526"/>
      <c r="G34" s="532" t="s">
        <v>66</v>
      </c>
      <c r="H34" s="495"/>
    </row>
    <row r="35" spans="1:14" ht="33" customHeight="1">
      <c r="A35" s="530"/>
      <c r="B35" s="530"/>
      <c r="C35" s="531"/>
      <c r="D35" s="528"/>
      <c r="E35" s="526"/>
      <c r="F35" s="526"/>
      <c r="G35" s="532" t="str">
        <f>"For and on behalf of " &amp; 'Sch-1'!C7</f>
        <v xml:space="preserve">For and on behalf of </v>
      </c>
      <c r="H35" s="495"/>
    </row>
    <row r="36" spans="1:14" ht="33" customHeight="1">
      <c r="A36" s="533"/>
      <c r="B36" s="533"/>
      <c r="C36" s="533"/>
      <c r="D36" s="534"/>
      <c r="E36" s="535"/>
      <c r="F36" s="535"/>
      <c r="G36" s="496"/>
      <c r="H36" s="536"/>
    </row>
    <row r="37" spans="1:14" ht="33" customHeight="1">
      <c r="A37" s="537" t="s">
        <v>211</v>
      </c>
      <c r="B37" s="537"/>
      <c r="C37" s="534" t="str">
        <f>'Names of Bidder'!D27&amp;"-"&amp; 'Names of Bidder'!E27&amp;"-" &amp;'Names of Bidder'!F27</f>
        <v>--</v>
      </c>
      <c r="D37" s="534"/>
      <c r="E37" s="535" t="s">
        <v>67</v>
      </c>
      <c r="F37" s="1577" t="str">
        <f>IF('Names of Bidder'!D24=0, "", 'Names of Bidder'!D24)</f>
        <v/>
      </c>
      <c r="G37" s="1577"/>
      <c r="H37" s="495"/>
    </row>
    <row r="38" spans="1:14" ht="33" customHeight="1">
      <c r="A38" s="537" t="s">
        <v>212</v>
      </c>
      <c r="B38" s="537"/>
      <c r="C38" s="534" t="str">
        <f>IF('Names of Bidder'!D28=0, "", 'Names of Bidder'!D28)</f>
        <v/>
      </c>
      <c r="D38" s="538"/>
      <c r="E38" s="535" t="s">
        <v>68</v>
      </c>
      <c r="F38" s="1577" t="str">
        <f>IF('Names of Bidder'!D25=0, "", 'Names of Bidder'!D25)</f>
        <v/>
      </c>
      <c r="G38" s="1577"/>
      <c r="H38" s="495"/>
    </row>
    <row r="39" spans="1:14" ht="33" customHeight="1">
      <c r="A39" s="530"/>
      <c r="B39" s="530"/>
      <c r="C39" s="530"/>
      <c r="D39" s="530"/>
      <c r="E39" s="535"/>
      <c r="F39" s="535"/>
      <c r="G39" s="496"/>
      <c r="H39" s="539"/>
    </row>
  </sheetData>
  <sheetProtection password="BDA2" sheet="1" objects="1" scenarios="1" formatColumns="0" formatRows="0" selectLockedCells="1"/>
  <customSheetViews>
    <customSheetView guid="{04CCBB1B-8E08-405D-997F-9DB281748FE5}" scale="90" showPageBreaks="1" zeroValues="0" printArea="1" hiddenRows="1" hiddenColumns="1" view="pageBreakPreview" topLeftCell="A23">
      <selection activeCell="G15" sqref="G15"/>
      <pageMargins left="0.72" right="0.49" top="0.62" bottom="0.52" header="0.32" footer="0.27"/>
      <pageSetup scale="94" orientation="portrait" r:id="rId1"/>
      <headerFooter alignWithMargins="0">
        <oddFooter>&amp;R&amp;"Book Antiqua,Bold"&amp;10Letter of Discount  / Page &amp;P of &amp;N</oddFooter>
      </headerFooter>
    </customSheetView>
    <customSheetView guid="{5E1BEEE4-4D81-4F23-8224-A4FB3B4FDD5C}" scale="90" showPageBreaks="1" zeroValues="0" printArea="1" hiddenColumns="1" view="pageBreakPreview" topLeftCell="A2">
      <selection activeCell="G15" sqref="G15"/>
      <pageMargins left="0.72" right="0.49" top="0.62" bottom="0.52" header="0.32" footer="0.27"/>
      <pageSetup scale="94" orientation="portrait" r:id="rId2"/>
      <headerFooter alignWithMargins="0">
        <oddFooter>&amp;R&amp;"Book Antiqua,Bold"&amp;10Letter of Discount  / Page &amp;P of &amp;N</oddFooter>
      </headerFooter>
    </customSheetView>
    <customSheetView guid="{4C2CB345-64F9-467F-BAEE-37B826312FDF}" scale="90" showPageBreaks="1" zeroValues="0" printArea="1" hiddenRows="1" view="pageBreakPreview" topLeftCell="A15">
      <selection activeCell="G15" sqref="G15"/>
      <pageMargins left="0.72" right="0.49" top="0.62" bottom="0.52" header="0.32" footer="0.27"/>
      <pageSetup scale="94" orientation="portrait" r:id="rId3"/>
      <headerFooter alignWithMargins="0">
        <oddFooter>&amp;R&amp;"Book Antiqua,Bold"&amp;10Letter of Discount  / Page &amp;P of &amp;N</oddFooter>
      </headerFooter>
    </customSheetView>
    <customSheetView guid="{DECF7153-B692-414F-BA42-AEEFA09CA6EC}" showPageBreaks="1" zeroValues="0" printArea="1" hiddenRows="1" hiddenColumns="1" view="pageBreakPreview" topLeftCell="A22">
      <selection activeCell="G29" sqref="G29"/>
      <pageMargins left="0.72" right="0.49" top="0.62" bottom="0.52" header="0.32" footer="0.27"/>
      <pageSetup scale="94" orientation="portrait" r:id="rId4"/>
      <headerFooter alignWithMargins="0">
        <oddFooter>&amp;R&amp;"Book Antiqua,Bold"&amp;10Letter of Discount  / Page &amp;P of &amp;N</oddFooter>
      </headerFooter>
    </customSheetView>
    <customSheetView guid="{611D8B62-9C40-451B-ABB4-92F111B2BF43}" zeroValues="0" hiddenRows="1" hiddenColumns="1" topLeftCell="A13">
      <selection activeCell="G24" sqref="G24"/>
      <pageMargins left="0.72" right="0.49" top="0.62" bottom="0.52" header="0.32" footer="0.27"/>
      <pageSetup scale="96" orientation="portrait" r:id="rId5"/>
      <headerFooter alignWithMargins="0">
        <oddFooter>&amp;R&amp;"Book Antiqua,Bold"&amp;10Letter of Discount  / Page &amp;P of &amp;N</oddFooter>
      </headerFooter>
    </customSheetView>
    <customSheetView guid="{27A45B7A-04F2-4516-B80B-5ED0825D4ED3}" zeroValues="0" hiddenRows="1" hiddenColumns="1" topLeftCell="A22">
      <selection activeCell="G28" sqref="G28"/>
      <pageMargins left="0.72" right="0.49" top="0.62" bottom="0.52" header="0.32" footer="0.27"/>
      <pageSetup scale="96" orientation="portrait" r:id="rId6"/>
      <headerFooter alignWithMargins="0">
        <oddFooter>&amp;R&amp;"Book Antiqua,Bold"&amp;10Letter of Discount  / Page &amp;P of &amp;N</oddFooter>
      </headerFooter>
    </customSheetView>
    <customSheetView guid="{091A6405-72DB-46E0-B81A-EC53A5C58396}" zeroValues="0" hiddenRows="1" hiddenColumns="1" topLeftCell="A16">
      <selection activeCell="G16" sqref="G16"/>
      <pageMargins left="0.72" right="0.49" top="0.62" bottom="0.52" header="0.32" footer="0.27"/>
      <pageSetup scale="96" orientation="portrait" r:id="rId7"/>
      <headerFooter alignWithMargins="0">
        <oddFooter>&amp;R&amp;"Book Antiqua,Bold"&amp;10Letter of Discount  / Page &amp;P of &amp;N</oddFooter>
      </headerFooter>
    </customSheetView>
    <customSheetView guid="{3AF5D368-0F40-4903-B06B-A4E8DE0BBD2F}" zeroValues="0" hiddenRows="1" hiddenColumns="1" topLeftCell="A13">
      <selection activeCell="G24" sqref="G24"/>
      <pageMargins left="0.72" right="0.49" top="0.62" bottom="0.52" header="0.32" footer="0.27"/>
      <pageSetup scale="96" orientation="portrait" r:id="rId8"/>
      <headerFooter alignWithMargins="0">
        <oddFooter>&amp;R&amp;"Book Antiqua,Bold"&amp;10Letter of Discount  / Page &amp;P of &amp;N</oddFooter>
      </headerFooter>
    </customSheetView>
    <customSheetView guid="{38BADFEC-005D-4348-A1C4-C10C151F5DFC}" showPageBreaks="1" zeroValues="0" printArea="1" hiddenColumns="1" view="pageBreakPreview" topLeftCell="A2">
      <selection activeCell="G15" sqref="G15"/>
      <pageMargins left="0.72" right="0.49" top="0.62" bottom="0.52" header="0.32" footer="0.27"/>
      <pageSetup scale="94" orientation="portrait" r:id="rId9"/>
      <headerFooter alignWithMargins="0">
        <oddFooter>&amp;R&amp;"Book Antiqua,Bold"&amp;10Letter of Discount  / Page &amp;P of &amp;N</oddFooter>
      </headerFooter>
    </customSheetView>
    <customSheetView guid="{693AE0F1-9847-4E6A-B08E-BAB67D33B621}" showPageBreaks="1" zeroValues="0" printArea="1" hiddenRows="1" hiddenColumns="1" view="pageBreakPreview" topLeftCell="A22">
      <selection activeCell="G16" sqref="G16"/>
      <pageMargins left="0.72" right="0.49" top="0.62" bottom="0.52" header="0.32" footer="0.27"/>
      <pageSetup scale="94" orientation="portrait" r:id="rId10"/>
      <headerFooter alignWithMargins="0">
        <oddFooter>&amp;R&amp;"Book Antiqua,Bold"&amp;10Letter of Discount  / Page &amp;P of &amp;N</oddFooter>
      </headerFooter>
    </customSheetView>
    <customSheetView guid="{E2BC1D2C-33EF-4CA3-8617-C15790274252}" showPageBreaks="1" zeroValues="0" printArea="1" hiddenRows="1" hiddenColumns="1" view="pageBreakPreview" topLeftCell="A22">
      <selection activeCell="G29" sqref="G29"/>
      <pageMargins left="0.72" right="0.49" top="0.62" bottom="0.52" header="0.32" footer="0.27"/>
      <pageSetup scale="94" orientation="portrait" r:id="rId11"/>
      <headerFooter alignWithMargins="0">
        <oddFooter>&amp;R&amp;"Book Antiqua,Bold"&amp;10Letter of Discount  / Page &amp;P of &amp;N</oddFooter>
      </headerFooter>
    </customSheetView>
    <customSheetView guid="{A74DD8B0-3F2E-42BC-A0EE-38EF55CB287C}" showPageBreaks="1" zeroValues="0" printArea="1" hiddenRows="1" hiddenColumns="1" view="pageBreakPreview" topLeftCell="A21">
      <selection activeCell="G21" sqref="G21"/>
      <pageMargins left="0.72" right="0.49" top="0.62" bottom="0.52" header="0.32" footer="0.27"/>
      <pageSetup scale="94" orientation="portrait" r:id="rId12"/>
      <headerFooter alignWithMargins="0">
        <oddFooter>&amp;R&amp;"Book Antiqua,Bold"&amp;10Letter of Discount  / Page &amp;P of &amp;N</oddFooter>
      </headerFooter>
    </customSheetView>
    <customSheetView guid="{BB1CD2E5-2A9A-486C-94AB-2F0BAA31D5B9}" scale="90" showPageBreaks="1" zeroValues="0" printArea="1" hiddenRows="1" view="pageBreakPreview" topLeftCell="A19">
      <selection activeCell="G26" sqref="G26"/>
      <pageMargins left="0.72" right="0.49" top="0.62" bottom="0.52" header="0.32" footer="0.27"/>
      <pageSetup scale="94" orientation="portrait" r:id="rId13"/>
      <headerFooter alignWithMargins="0">
        <oddFooter>&amp;R&amp;"Book Antiqua,Bold"&amp;10Letter of Discount  / Page &amp;P of &amp;N</oddFooter>
      </headerFooter>
    </customSheetView>
    <customSheetView guid="{03DDE6AD-8A20-4509-8583-C64598E9876C}" scale="90" showPageBreaks="1" zeroValues="0" printArea="1" hiddenRows="1" view="pageBreakPreview" topLeftCell="A15">
      <selection activeCell="G15" sqref="G15"/>
      <pageMargins left="0.72" right="0.49" top="0.62" bottom="0.52" header="0.32" footer="0.27"/>
      <pageSetup scale="94" orientation="portrait" r:id="rId14"/>
      <headerFooter alignWithMargins="0">
        <oddFooter>&amp;R&amp;"Book Antiqua,Bold"&amp;10Letter of Discount  / Page &amp;P of &amp;N</oddFooter>
      </headerFooter>
    </customSheetView>
    <customSheetView guid="{8DEECF66-AD43-4FE0-9CBA-F4A96503B4A3}" scale="90" showPageBreaks="1" zeroValues="0" printArea="1" hiddenColumns="1" view="pageBreakPreview" topLeftCell="A2">
      <selection activeCell="G15" sqref="G15"/>
      <pageMargins left="0.72" right="0.49" top="0.62" bottom="0.52" header="0.32" footer="0.27"/>
      <pageSetup scale="94" orientation="portrait" r:id="rId15"/>
      <headerFooter alignWithMargins="0">
        <oddFooter>&amp;R&amp;"Book Antiqua,Bold"&amp;10Letter of Discount  / Page &amp;P of &amp;N</oddFooter>
      </headerFooter>
    </customSheetView>
    <customSheetView guid="{CA0BDF05-75C5-45AD-A030-6FE0D90AD373}" scale="90" showPageBreaks="1" zeroValues="0" printArea="1" hiddenColumns="1" view="pageBreakPreview" topLeftCell="A2">
      <selection activeCell="G15" sqref="G15"/>
      <pageMargins left="0.72" right="0.49" top="0.62" bottom="0.52" header="0.32" footer="0.27"/>
      <pageSetup scale="94" orientation="portrait" r:id="rId16"/>
      <headerFooter alignWithMargins="0">
        <oddFooter>&amp;R&amp;"Book Antiqua,Bold"&amp;10Letter of Discount  / Page &amp;P of &amp;N</oddFooter>
      </headerFooter>
    </customSheetView>
    <customSheetView guid="{3E8555EC-9054-454F-8E44-0E03DB7149DC}" scale="90" showPageBreaks="1" zeroValues="0" printArea="1" hiddenColumns="1" view="pageBreakPreview" topLeftCell="A5">
      <selection activeCell="G15" sqref="G15"/>
      <pageMargins left="0.72" right="0.49" top="0.62" bottom="0.52" header="0.32" footer="0.27"/>
      <pageSetup scale="94" orientation="portrait" r:id="rId17"/>
      <headerFooter alignWithMargins="0">
        <oddFooter>&amp;R&amp;"Book Antiqua,Bold"&amp;10Letter of Discount  / Page &amp;P of &amp;N</oddFooter>
      </headerFooter>
    </customSheetView>
  </customSheetViews>
  <mergeCells count="11">
    <mergeCell ref="F37:G37"/>
    <mergeCell ref="F38:G38"/>
    <mergeCell ref="C16:F16"/>
    <mergeCell ref="C17:F17"/>
    <mergeCell ref="C30:G30"/>
    <mergeCell ref="C23:F23"/>
    <mergeCell ref="C15:F15"/>
    <mergeCell ref="A1:G1"/>
    <mergeCell ref="A4:G4"/>
    <mergeCell ref="C12:G12"/>
    <mergeCell ref="A14:G14"/>
  </mergeCells>
  <phoneticPr fontId="31" type="noConversion"/>
  <dataValidations count="3">
    <dataValidation type="whole" operator="greaterThanOrEqual" allowBlank="1" showInputMessage="1" showErrorMessage="1" error="Enter numeric figure without decimal only" sqref="G15">
      <formula1>0</formula1>
    </dataValidation>
    <dataValidation type="decimal" allowBlank="1" showInputMessage="1" showErrorMessage="1" error="Enter in percent only." sqref="G16">
      <formula1>0</formula1>
      <formula2>1</formula2>
    </dataValidation>
    <dataValidation type="whole" operator="greaterThanOrEqual" allowBlank="1" showInputMessage="1" showErrorMessage="1" error="Enter numeric figures only." sqref="G18:G22 G24:G29">
      <formula1>0</formula1>
    </dataValidation>
  </dataValidations>
  <pageMargins left="0.72" right="0.49" top="0.62" bottom="0.52" header="0.32" footer="0.27"/>
  <pageSetup scale="94" orientation="portrait" r:id="rId18"/>
  <headerFooter alignWithMargins="0">
    <oddFooter>&amp;R&amp;"Book Antiqua,Bold"&amp;10Letter of Discount  / Page &amp;P of &amp;N</oddFooter>
  </headerFooter>
  <drawing r:id="rId19"/>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L46"/>
  <sheetViews>
    <sheetView view="pageBreakPreview" topLeftCell="A7" zoomScaleNormal="100" zoomScaleSheetLayoutView="100" workbookViewId="0">
      <selection activeCell="F31" sqref="F31"/>
    </sheetView>
  </sheetViews>
  <sheetFormatPr defaultColWidth="8" defaultRowHeight="16.5"/>
  <cols>
    <col min="1" max="1" width="7.5" style="633" customWidth="1"/>
    <col min="2" max="2" width="46.875" style="633" customWidth="1"/>
    <col min="3" max="3" width="2.25" style="633" customWidth="1"/>
    <col min="4" max="4" width="17.625" style="634" customWidth="1"/>
    <col min="5" max="5" width="4.125" style="634" customWidth="1"/>
    <col min="6" max="6" width="17.625" style="634" customWidth="1"/>
    <col min="7" max="7" width="29.625" style="572" customWidth="1"/>
    <col min="8" max="8" width="15.25" style="572" customWidth="1"/>
    <col min="9" max="9" width="8.875" style="572" bestFit="1" customWidth="1"/>
    <col min="10" max="11" width="8" style="572"/>
    <col min="12" max="12" width="14" style="572" customWidth="1"/>
    <col min="13" max="16384" width="8" style="572"/>
  </cols>
  <sheetData>
    <row r="1" spans="1:8" ht="15.95" customHeight="1">
      <c r="A1" s="569"/>
      <c r="B1" s="1595" t="s">
        <v>182</v>
      </c>
      <c r="C1" s="1596"/>
      <c r="D1" s="1596"/>
      <c r="E1" s="1596"/>
      <c r="F1" s="1596"/>
    </row>
    <row r="2" spans="1:8" ht="15.95" customHeight="1">
      <c r="A2" s="569"/>
      <c r="B2" s="570"/>
      <c r="C2" s="571"/>
      <c r="D2" s="573"/>
      <c r="E2" s="573"/>
      <c r="F2" s="573"/>
    </row>
    <row r="3" spans="1:8" s="574" customFormat="1" ht="15.95" customHeight="1">
      <c r="A3" s="569"/>
      <c r="B3" s="569"/>
      <c r="C3" s="569"/>
      <c r="D3" s="1597" t="s">
        <v>183</v>
      </c>
      <c r="E3" s="1597"/>
      <c r="F3" s="1597"/>
    </row>
    <row r="4" spans="1:8" s="574" customFormat="1" ht="20.25" customHeight="1">
      <c r="A4" s="1598" t="s">
        <v>184</v>
      </c>
      <c r="B4" s="1598"/>
      <c r="C4" s="1598"/>
      <c r="D4" s="1599" t="str">
        <f>'Sch-1'!C7</f>
        <v/>
      </c>
      <c r="E4" s="1599"/>
      <c r="F4" s="1599"/>
    </row>
    <row r="5" spans="1:8" s="580" customFormat="1" ht="21" customHeight="1">
      <c r="A5" s="576" t="s">
        <v>323</v>
      </c>
      <c r="B5" s="1600" t="s">
        <v>185</v>
      </c>
      <c r="C5" s="1601"/>
      <c r="D5" s="577" t="s">
        <v>186</v>
      </c>
      <c r="E5" s="1602" t="s">
        <v>187</v>
      </c>
      <c r="F5" s="1603"/>
    </row>
    <row r="6" spans="1:8" s="574" customFormat="1" ht="36" customHeight="1">
      <c r="A6" s="581">
        <v>1</v>
      </c>
      <c r="B6" s="582" t="s">
        <v>202</v>
      </c>
      <c r="C6" s="583"/>
      <c r="D6" s="584" t="e">
        <f>#REF!</f>
        <v>#REF!</v>
      </c>
      <c r="E6" s="585" t="s">
        <v>297</v>
      </c>
      <c r="F6" s="586" t="e">
        <f>D6</f>
        <v>#REF!</v>
      </c>
      <c r="G6" s="587"/>
    </row>
    <row r="7" spans="1:8" s="574" customFormat="1" ht="34.5" customHeight="1">
      <c r="A7" s="581">
        <v>2</v>
      </c>
      <c r="B7" s="582" t="s">
        <v>203</v>
      </c>
      <c r="C7" s="583"/>
      <c r="D7" s="584" t="e">
        <f>#REF!</f>
        <v>#REF!</v>
      </c>
      <c r="E7" s="585"/>
      <c r="F7" s="586" t="e">
        <f>D7</f>
        <v>#REF!</v>
      </c>
      <c r="G7" s="587"/>
    </row>
    <row r="8" spans="1:8" s="574" customFormat="1" ht="21" customHeight="1">
      <c r="A8" s="581">
        <v>3</v>
      </c>
      <c r="B8" s="582" t="s">
        <v>204</v>
      </c>
      <c r="C8" s="583"/>
      <c r="D8" s="588" t="e">
        <f>#REF!</f>
        <v>#REF!</v>
      </c>
      <c r="E8" s="578"/>
      <c r="F8" s="579" t="e">
        <f>D8</f>
        <v>#REF!</v>
      </c>
      <c r="G8" s="587"/>
    </row>
    <row r="9" spans="1:8" s="574" customFormat="1" ht="21" customHeight="1">
      <c r="A9" s="581">
        <v>4</v>
      </c>
      <c r="B9" s="582" t="s">
        <v>205</v>
      </c>
      <c r="C9" s="583"/>
      <c r="D9" s="589" t="s">
        <v>387</v>
      </c>
      <c r="E9" s="585"/>
      <c r="F9" s="579" t="str">
        <f>D9</f>
        <v>Not Applicable</v>
      </c>
    </row>
    <row r="10" spans="1:8" s="574" customFormat="1" ht="21" customHeight="1">
      <c r="A10" s="581">
        <v>5</v>
      </c>
      <c r="B10" s="582" t="s">
        <v>206</v>
      </c>
      <c r="C10" s="583"/>
      <c r="D10" s="590" t="e">
        <f>SUM(D6,D7,D8)</f>
        <v>#REF!</v>
      </c>
      <c r="E10" s="585"/>
      <c r="F10" s="591" t="e">
        <f>SUM(F6,F7,F8)</f>
        <v>#REF!</v>
      </c>
    </row>
    <row r="11" spans="1:8" s="574" customFormat="1" ht="21" customHeight="1">
      <c r="A11" s="581">
        <v>6</v>
      </c>
      <c r="B11" s="592" t="s">
        <v>188</v>
      </c>
      <c r="C11" s="593" t="s">
        <v>297</v>
      </c>
      <c r="D11" s="594" t="e">
        <f>H11</f>
        <v>#REF!</v>
      </c>
      <c r="E11" s="595" t="s">
        <v>297</v>
      </c>
      <c r="F11" s="586" t="e">
        <f>D11</f>
        <v>#REF!</v>
      </c>
      <c r="H11" s="596" t="e">
        <f>ROUND(('Sch-1'!#REF!-'Sch-1 dis'!F81)+('Sch-2'!#REF!-'Sch-2 Dis'!F68)+ ('Sch-3 '!#REF!-'Sch-3 Dis'!F108),0)</f>
        <v>#REF!</v>
      </c>
    </row>
    <row r="12" spans="1:8" s="574" customFormat="1" ht="21.95" customHeight="1">
      <c r="A12" s="581">
        <v>7</v>
      </c>
      <c r="B12" s="592" t="s">
        <v>207</v>
      </c>
      <c r="C12" s="583"/>
      <c r="D12" s="577" t="e">
        <f>D10-D11</f>
        <v>#REF!</v>
      </c>
      <c r="E12" s="585"/>
      <c r="F12" s="591" t="e">
        <f>F10-F11</f>
        <v>#REF!</v>
      </c>
      <c r="G12" s="597"/>
      <c r="H12" s="596"/>
    </row>
    <row r="13" spans="1:8" s="574" customFormat="1" ht="21.95" customHeight="1">
      <c r="A13" s="581">
        <v>8</v>
      </c>
      <c r="B13" s="582" t="s">
        <v>189</v>
      </c>
      <c r="C13" s="583"/>
      <c r="D13" s="594"/>
      <c r="E13" s="585"/>
      <c r="F13" s="586"/>
    </row>
    <row r="14" spans="1:8" s="574" customFormat="1" ht="21.95" customHeight="1">
      <c r="A14" s="581" t="s">
        <v>297</v>
      </c>
      <c r="B14" s="582" t="s">
        <v>190</v>
      </c>
      <c r="C14" s="598"/>
      <c r="D14" s="599" t="e">
        <f>'Sch-5 Dis'!D14:E14</f>
        <v>#REF!</v>
      </c>
      <c r="E14" s="600"/>
      <c r="F14" s="579" t="e">
        <f>F32</f>
        <v>#REF!</v>
      </c>
      <c r="G14" s="587"/>
    </row>
    <row r="15" spans="1:8" s="574" customFormat="1" ht="21.95" customHeight="1">
      <c r="A15" s="581"/>
      <c r="B15" s="582" t="s">
        <v>437</v>
      </c>
      <c r="C15" s="583"/>
      <c r="D15" s="599" t="e">
        <f>'Sch-5 Dis'!D17:E17</f>
        <v>#REF!</v>
      </c>
      <c r="E15" s="601"/>
      <c r="F15" s="579" t="e">
        <f>F34</f>
        <v>#REF!</v>
      </c>
      <c r="G15" s="587"/>
    </row>
    <row r="16" spans="1:8" s="574" customFormat="1" ht="21.95" customHeight="1">
      <c r="A16" s="581"/>
      <c r="B16" s="582" t="s">
        <v>438</v>
      </c>
      <c r="C16" s="583"/>
      <c r="D16" s="599" t="e">
        <f>'Sch-5 Dis'!D22:E22</f>
        <v>#REF!</v>
      </c>
      <c r="E16" s="601"/>
      <c r="F16" s="579" t="e">
        <f>F35</f>
        <v>#REF!</v>
      </c>
      <c r="G16" s="587"/>
    </row>
    <row r="17" spans="1:12" s="574" customFormat="1" ht="21.95" customHeight="1">
      <c r="A17" s="581"/>
      <c r="B17" s="582" t="s">
        <v>439</v>
      </c>
      <c r="C17" s="583"/>
      <c r="D17" s="599" t="e">
        <f>SUM('Sch-5 Dis'!D27:E27,'Sch-5 Dis'!D30:E30)</f>
        <v>#REF!</v>
      </c>
      <c r="E17" s="601"/>
      <c r="F17" s="579" t="e">
        <f>F38</f>
        <v>#REF!</v>
      </c>
      <c r="G17" s="587"/>
    </row>
    <row r="18" spans="1:12" s="574" customFormat="1" ht="21.95" customHeight="1">
      <c r="A18" s="581"/>
      <c r="B18" s="582" t="s">
        <v>440</v>
      </c>
      <c r="C18" s="583"/>
      <c r="D18" s="588" t="e">
        <f>#REF!</f>
        <v>#REF!</v>
      </c>
      <c r="E18" s="578"/>
      <c r="F18" s="579" t="e">
        <f>F36</f>
        <v>#REF!</v>
      </c>
    </row>
    <row r="19" spans="1:12" s="574" customFormat="1" ht="27" customHeight="1">
      <c r="A19" s="581"/>
      <c r="B19" s="582" t="s">
        <v>441</v>
      </c>
      <c r="C19" s="602"/>
      <c r="D19" s="603" t="e">
        <f>SUM(D14,D15,D16,D17,D18)</f>
        <v>#REF!</v>
      </c>
      <c r="E19" s="604"/>
      <c r="F19" s="602" t="e">
        <f>SUM(F14:F18)</f>
        <v>#REF!</v>
      </c>
      <c r="G19" s="587"/>
    </row>
    <row r="20" spans="1:12" s="574" customFormat="1" ht="33.75" customHeight="1">
      <c r="A20" s="581">
        <v>8</v>
      </c>
      <c r="B20" s="582" t="s">
        <v>191</v>
      </c>
      <c r="C20" s="583"/>
      <c r="D20" s="577" t="e">
        <f>D10+D19</f>
        <v>#REF!</v>
      </c>
      <c r="E20" s="605" t="s">
        <v>297</v>
      </c>
      <c r="F20" s="606" t="e">
        <f>F10+F19</f>
        <v>#REF!</v>
      </c>
      <c r="G20" s="587"/>
    </row>
    <row r="21" spans="1:12" s="574" customFormat="1" ht="51" customHeight="1">
      <c r="A21" s="581">
        <v>9</v>
      </c>
      <c r="B21" s="582" t="s">
        <v>208</v>
      </c>
      <c r="C21" s="583"/>
      <c r="D21" s="594" t="e">
        <f>'Sch-1'!#REF!</f>
        <v>#REF!</v>
      </c>
      <c r="E21" s="585"/>
      <c r="F21" s="586" t="e">
        <f>D21</f>
        <v>#REF!</v>
      </c>
    </row>
    <row r="22" spans="1:12" s="612" customFormat="1" ht="23.25" customHeight="1">
      <c r="A22" s="607" t="s">
        <v>297</v>
      </c>
      <c r="B22" s="608" t="s">
        <v>297</v>
      </c>
      <c r="C22" s="608"/>
      <c r="D22" s="609"/>
      <c r="E22" s="610"/>
      <c r="F22" s="611"/>
    </row>
    <row r="23" spans="1:12" s="574" customFormat="1" ht="18.75" customHeight="1">
      <c r="A23" s="613" t="s">
        <v>192</v>
      </c>
      <c r="B23" s="1583" t="s">
        <v>193</v>
      </c>
      <c r="C23" s="1583"/>
      <c r="D23" s="1583"/>
      <c r="E23" s="1583"/>
      <c r="F23" s="1604"/>
    </row>
    <row r="24" spans="1:12" s="574" customFormat="1" ht="18.75" customHeight="1">
      <c r="A24" s="613"/>
      <c r="B24" s="1584" t="e">
        <f>H24&amp;" "&amp;G24&amp;" "&amp;I24&amp;" "&amp;J24&amp;"%"&amp; " as"&amp;" "&amp;K24&amp; " "&amp;L24</f>
        <v>#REF!</v>
      </c>
      <c r="C24" s="1585"/>
      <c r="D24" s="1585"/>
      <c r="E24" s="1585"/>
      <c r="F24" s="1586"/>
      <c r="G24" s="615" t="e">
        <f>IF(#REF!=0,"",#REF!)</f>
        <v>#REF!</v>
      </c>
      <c r="H24" s="616" t="s">
        <v>442</v>
      </c>
      <c r="I24" s="616" t="e">
        <f>IF(J24="","","@")</f>
        <v>#REF!</v>
      </c>
      <c r="J24" s="617" t="e">
        <f>IF(#REF!*100=0,"",#REF!*100)</f>
        <v>#REF!</v>
      </c>
      <c r="K24" s="618" t="e">
        <f>IF(OR(L24=0,L24=""),"","Rs.")</f>
        <v>#REF!</v>
      </c>
      <c r="L24" s="619" t="e">
        <f>IF(D14=0,"",D14)</f>
        <v>#REF!</v>
      </c>
    </row>
    <row r="25" spans="1:12" s="574" customFormat="1" ht="19.5" customHeight="1">
      <c r="B25" s="1584" t="e">
        <f>H25&amp;" "&amp;G25&amp;" "&amp;I25&amp;" "&amp;J25&amp;"%"&amp; " as"&amp;" "&amp;K25&amp; " "&amp;L25</f>
        <v>#REF!</v>
      </c>
      <c r="C25" s="1585"/>
      <c r="D25" s="1585"/>
      <c r="E25" s="1585"/>
      <c r="F25" s="1586"/>
      <c r="G25" s="615" t="e">
        <f>IF(#REF!=0,"",#REF!)</f>
        <v>#REF!</v>
      </c>
      <c r="H25" s="616" t="s">
        <v>443</v>
      </c>
      <c r="I25" s="616" t="e">
        <f>IF(J25="","","@")</f>
        <v>#REF!</v>
      </c>
      <c r="J25" s="617" t="e">
        <f>IF(#REF!*100=0,"",#REF!*100)</f>
        <v>#REF!</v>
      </c>
      <c r="K25" s="618" t="e">
        <f>IF(OR(L25=0,L25=""),"","Rs.")</f>
        <v>#REF!</v>
      </c>
      <c r="L25" s="619" t="e">
        <f>IF(D15=0,"",D15)</f>
        <v>#REF!</v>
      </c>
    </row>
    <row r="26" spans="1:12" s="574" customFormat="1" ht="19.5" customHeight="1">
      <c r="B26" s="1584" t="e">
        <f>H26&amp;" "&amp;G26&amp;" "&amp;I26&amp;" "&amp;J26&amp;"%"&amp; " as"&amp;" "&amp;K26&amp; " "&amp;L26</f>
        <v>#REF!</v>
      </c>
      <c r="C26" s="1585"/>
      <c r="D26" s="1585"/>
      <c r="E26" s="1585"/>
      <c r="F26" s="1586"/>
      <c r="G26" s="615" t="e">
        <f>IF(#REF!=0,"",#REF!)</f>
        <v>#REF!</v>
      </c>
      <c r="H26" s="616" t="s">
        <v>444</v>
      </c>
      <c r="I26" s="616" t="e">
        <f>IF(J26="","","@")</f>
        <v>#REF!</v>
      </c>
      <c r="J26" s="617" t="e">
        <f>IF(#REF!*100=0,"",#REF!*100)</f>
        <v>#REF!</v>
      </c>
      <c r="K26" s="618" t="e">
        <f>IF(OR(L26=0,L26=""),"","Rs.")</f>
        <v>#REF!</v>
      </c>
      <c r="L26" s="619" t="e">
        <f>IF(D16=0,"",D16)</f>
        <v>#REF!</v>
      </c>
    </row>
    <row r="27" spans="1:12" s="574" customFormat="1" ht="19.5" customHeight="1">
      <c r="B27" s="1584" t="e">
        <f>H27&amp;" "&amp;G27&amp;" "&amp;I27&amp;" "&amp;J27&amp; " as"&amp;" "&amp;K27&amp; " "&amp;L27</f>
        <v>#REF!</v>
      </c>
      <c r="C27" s="1585"/>
      <c r="D27" s="1585"/>
      <c r="E27" s="1585"/>
      <c r="F27" s="1586"/>
      <c r="G27" s="615" t="e">
        <f>IF(#REF!=0,"",#REF!)</f>
        <v>#REF!</v>
      </c>
      <c r="H27" s="616" t="s">
        <v>445</v>
      </c>
      <c r="I27" s="616"/>
      <c r="J27" s="620"/>
      <c r="K27" s="618" t="e">
        <f>IF(OR(L27=0,L27=""),"","Rs.")</f>
        <v>#REF!</v>
      </c>
      <c r="L27" s="619" t="e">
        <f>IF(D17=0,"",D17)</f>
        <v>#REF!</v>
      </c>
    </row>
    <row r="28" spans="1:12" s="574" customFormat="1" ht="19.5" customHeight="1">
      <c r="B28" s="1584" t="e">
        <f>H28&amp;" "&amp;G28&amp;" "&amp;I28&amp;" "&amp;J28&amp; " as"&amp;" "&amp;K28&amp; " "&amp;L28</f>
        <v>#REF!</v>
      </c>
      <c r="C28" s="1585"/>
      <c r="D28" s="1585"/>
      <c r="E28" s="1585"/>
      <c r="F28" s="1586"/>
      <c r="G28" s="615" t="e">
        <f>IF(#REF!=0,"",#REF!)</f>
        <v>#REF!</v>
      </c>
      <c r="H28" s="614" t="s">
        <v>196</v>
      </c>
      <c r="I28" s="614"/>
      <c r="J28" s="614"/>
      <c r="K28" s="614" t="e">
        <f>IF(OR(L28=0,L28=""),"","Rs.")</f>
        <v>#REF!</v>
      </c>
      <c r="L28" s="621" t="e">
        <f>IF(D18=0,"",D18)</f>
        <v>#REF!</v>
      </c>
    </row>
    <row r="29" spans="1:12" s="574" customFormat="1" ht="19.5" customHeight="1">
      <c r="B29" s="1590"/>
      <c r="C29" s="1590"/>
      <c r="D29" s="1590"/>
      <c r="E29" s="1590"/>
      <c r="F29" s="1591"/>
    </row>
    <row r="30" spans="1:12" s="623" customFormat="1" ht="59.25" customHeight="1">
      <c r="A30" s="622" t="s">
        <v>197</v>
      </c>
      <c r="B30" s="1592" t="s">
        <v>446</v>
      </c>
      <c r="C30" s="1593"/>
      <c r="D30" s="1593"/>
      <c r="E30" s="1593"/>
      <c r="F30" s="1594"/>
    </row>
    <row r="31" spans="1:12" s="574" customFormat="1" ht="19.5" customHeight="1">
      <c r="A31" s="624" t="s">
        <v>301</v>
      </c>
      <c r="B31" s="1583" t="s">
        <v>198</v>
      </c>
      <c r="C31" s="1583"/>
      <c r="D31" s="1583"/>
      <c r="E31" s="614" t="s">
        <v>195</v>
      </c>
      <c r="F31" s="619" t="e">
        <f>'Sch-1 dis'!F75</f>
        <v>#REF!</v>
      </c>
    </row>
    <row r="32" spans="1:12" s="574" customFormat="1" ht="19.5" customHeight="1">
      <c r="A32" s="624" t="s">
        <v>302</v>
      </c>
      <c r="B32" s="616" t="s">
        <v>447</v>
      </c>
      <c r="C32" s="625"/>
      <c r="D32" s="626">
        <v>0.1</v>
      </c>
      <c r="E32" s="614" t="s">
        <v>195</v>
      </c>
      <c r="F32" s="619" t="e">
        <f>ROUND(D32*F31,0)</f>
        <v>#REF!</v>
      </c>
      <c r="H32" s="1583"/>
      <c r="I32" s="1583"/>
      <c r="J32" s="1583"/>
    </row>
    <row r="33" spans="1:10" s="574" customFormat="1" ht="19.5" customHeight="1">
      <c r="A33" s="627" t="s">
        <v>304</v>
      </c>
      <c r="B33" s="616" t="s">
        <v>448</v>
      </c>
      <c r="C33" s="625"/>
      <c r="D33" s="628" t="e">
        <f>'Sch-5 Dis'!C19</f>
        <v>#REF!</v>
      </c>
      <c r="E33" s="614"/>
      <c r="F33" s="619" t="e">
        <f>D33</f>
        <v>#REF!</v>
      </c>
      <c r="H33" s="614"/>
      <c r="I33" s="614"/>
      <c r="J33" s="614"/>
    </row>
    <row r="34" spans="1:10" s="574" customFormat="1" ht="19.5" customHeight="1">
      <c r="A34" s="627" t="s">
        <v>305</v>
      </c>
      <c r="B34" s="616" t="s">
        <v>449</v>
      </c>
      <c r="D34" s="626">
        <v>0.02</v>
      </c>
      <c r="E34" s="614" t="s">
        <v>195</v>
      </c>
      <c r="F34" s="619" t="e">
        <f>ROUND((F33+(F33*D32))*D34,0)</f>
        <v>#REF!</v>
      </c>
    </row>
    <row r="35" spans="1:10" s="574" customFormat="1" ht="19.5" customHeight="1">
      <c r="A35" s="627" t="s">
        <v>306</v>
      </c>
      <c r="B35" s="616" t="s">
        <v>450</v>
      </c>
      <c r="C35" s="614"/>
      <c r="D35" s="626">
        <v>0.01</v>
      </c>
      <c r="E35" s="614"/>
      <c r="F35" s="619" t="e">
        <f>ROUND(((F31-F33)+((F31-F33)*D32))*D35,0)</f>
        <v>#REF!</v>
      </c>
    </row>
    <row r="36" spans="1:10" s="574" customFormat="1" ht="19.5" customHeight="1">
      <c r="A36" s="627" t="s">
        <v>307</v>
      </c>
      <c r="B36" s="618" t="s">
        <v>451</v>
      </c>
      <c r="C36" s="614"/>
      <c r="D36" s="614"/>
      <c r="E36" s="614" t="s">
        <v>195</v>
      </c>
      <c r="F36" s="629" t="e">
        <f>L28</f>
        <v>#REF!</v>
      </c>
    </row>
    <row r="37" spans="1:10" s="574" customFormat="1" ht="19.5" customHeight="1">
      <c r="A37" s="627" t="s">
        <v>452</v>
      </c>
      <c r="B37" s="1583" t="s">
        <v>199</v>
      </c>
      <c r="C37" s="1583"/>
      <c r="D37" s="1583"/>
      <c r="E37" s="614" t="s">
        <v>195</v>
      </c>
      <c r="F37" s="630" t="e">
        <f>SUM(F31,F32,F34,F35,F36)</f>
        <v>#REF!</v>
      </c>
    </row>
    <row r="38" spans="1:10" s="574" customFormat="1" ht="19.5" customHeight="1">
      <c r="A38" s="627" t="s">
        <v>453</v>
      </c>
      <c r="B38" s="618" t="s">
        <v>454</v>
      </c>
      <c r="C38" s="614"/>
      <c r="D38" s="626"/>
      <c r="E38" s="614" t="s">
        <v>195</v>
      </c>
      <c r="F38" s="629" t="e">
        <f>ROUND(D38*F37,0)</f>
        <v>#REF!</v>
      </c>
    </row>
    <row r="39" spans="1:10" s="574" customFormat="1" ht="19.5" customHeight="1">
      <c r="A39" s="624"/>
      <c r="B39" s="614"/>
      <c r="C39" s="614"/>
      <c r="D39" s="614"/>
      <c r="E39" s="614"/>
      <c r="F39" s="631"/>
    </row>
    <row r="40" spans="1:10" s="574" customFormat="1" ht="15" customHeight="1">
      <c r="A40" s="624"/>
      <c r="B40" s="614"/>
      <c r="C40" s="614"/>
      <c r="D40" s="614"/>
      <c r="E40" s="614"/>
      <c r="F40" s="631"/>
    </row>
    <row r="41" spans="1:10" s="574" customFormat="1" ht="15" customHeight="1">
      <c r="A41" s="624"/>
      <c r="B41" s="614"/>
      <c r="C41" s="614"/>
      <c r="D41" s="614"/>
      <c r="E41" s="614"/>
      <c r="F41" s="631"/>
    </row>
    <row r="42" spans="1:10" s="574" customFormat="1" ht="19.5" customHeight="1">
      <c r="A42" s="624"/>
      <c r="B42" s="614"/>
      <c r="C42" s="614"/>
      <c r="D42" s="614"/>
      <c r="E42" s="614"/>
      <c r="F42" s="631"/>
    </row>
    <row r="43" spans="1:10" ht="49.5" customHeight="1">
      <c r="A43" s="1587" t="str">
        <f>Cover!B2</f>
        <v xml:space="preserve">GIS Substation package – SS-28 for the Consultancy Services to BGCL for Augmentation of Bus Reactors &amp; ICT under Transmission System associated with BGCL Phase – IV, Part-II
</v>
      </c>
      <c r="B43" s="1587"/>
      <c r="C43" s="1587"/>
      <c r="D43" s="1588" t="s">
        <v>200</v>
      </c>
      <c r="E43" s="1589"/>
      <c r="F43" s="575" t="s">
        <v>201</v>
      </c>
    </row>
    <row r="46" spans="1:10">
      <c r="A46" s="632"/>
    </row>
  </sheetData>
  <sheetProtection password="8ECB" sheet="1" selectLockedCells="1" selectUnlockedCells="1"/>
  <customSheetViews>
    <customSheetView guid="{04CCBB1B-8E08-405D-997F-9DB281748FE5}"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
      <headerFooter alignWithMargins="0">
        <oddFooter xml:space="preserve">&amp;R
</oddFooter>
      </headerFooter>
    </customSheetView>
    <customSheetView guid="{5E1BEEE4-4D81-4F23-8224-A4FB3B4FDD5C}"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2"/>
      <headerFooter alignWithMargins="0">
        <oddFooter xml:space="preserve">&amp;R
</oddFooter>
      </headerFooter>
    </customSheetView>
    <customSheetView guid="{4C2CB345-64F9-467F-BAEE-37B826312FDF}"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3"/>
      <headerFooter alignWithMargins="0">
        <oddFooter xml:space="preserve">&amp;R
</oddFooter>
      </headerFooter>
    </customSheetView>
    <customSheetView guid="{DECF7153-B692-414F-BA42-AEEFA09CA6EC}"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4"/>
      <headerFooter alignWithMargins="0">
        <oddFooter xml:space="preserve">&amp;R
</oddFooter>
      </headerFooter>
    </customSheetView>
    <customSheetView guid="{611D8B62-9C40-451B-ABB4-92F111B2BF43}"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5"/>
      <headerFooter alignWithMargins="0">
        <oddFooter xml:space="preserve">&amp;R
</oddFooter>
      </headerFooter>
    </customSheetView>
    <customSheetView guid="{27A45B7A-04F2-4516-B80B-5ED0825D4ED3}"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6"/>
      <headerFooter alignWithMargins="0">
        <oddFooter xml:space="preserve">&amp;R
</oddFooter>
      </headerFooter>
    </customSheetView>
    <customSheetView guid="{091A6405-72DB-46E0-B81A-EC53A5C58396}"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7"/>
      <headerFooter alignWithMargins="0">
        <oddFooter xml:space="preserve">&amp;R
</oddFooter>
      </headerFooter>
    </customSheetView>
    <customSheetView guid="{3AF5D368-0F40-4903-B06B-A4E8DE0BBD2F}"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8"/>
      <headerFooter alignWithMargins="0">
        <oddFooter xml:space="preserve">&amp;R
</oddFooter>
      </headerFooter>
    </customSheetView>
    <customSheetView guid="{38BADFEC-005D-4348-A1C4-C10C151F5DFC}"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9"/>
      <headerFooter alignWithMargins="0">
        <oddFooter xml:space="preserve">&amp;R
</oddFooter>
      </headerFooter>
    </customSheetView>
    <customSheetView guid="{693AE0F1-9847-4E6A-B08E-BAB67D33B621}"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0"/>
      <headerFooter alignWithMargins="0">
        <oddFooter xml:space="preserve">&amp;R
</oddFooter>
      </headerFooter>
    </customSheetView>
    <customSheetView guid="{E2BC1D2C-33EF-4CA3-8617-C15790274252}"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1"/>
      <headerFooter alignWithMargins="0">
        <oddFooter xml:space="preserve">&amp;R
</oddFooter>
      </headerFooter>
    </customSheetView>
    <customSheetView guid="{A74DD8B0-3F2E-42BC-A0EE-38EF55CB287C}"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2"/>
      <headerFooter alignWithMargins="0">
        <oddFooter xml:space="preserve">&amp;R
</oddFooter>
      </headerFooter>
    </customSheetView>
    <customSheetView guid="{BB1CD2E5-2A9A-486C-94AB-2F0BAA31D5B9}"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3"/>
      <headerFooter alignWithMargins="0">
        <oddFooter xml:space="preserve">&amp;R
</oddFooter>
      </headerFooter>
    </customSheetView>
    <customSheetView guid="{03DDE6AD-8A20-4509-8583-C64598E9876C}"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4"/>
      <headerFooter alignWithMargins="0">
        <oddFooter xml:space="preserve">&amp;R
</oddFooter>
      </headerFooter>
    </customSheetView>
    <customSheetView guid="{8DEECF66-AD43-4FE0-9CBA-F4A96503B4A3}"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5"/>
      <headerFooter alignWithMargins="0">
        <oddFooter xml:space="preserve">&amp;R
</oddFooter>
      </headerFooter>
    </customSheetView>
    <customSheetView guid="{CA0BDF05-75C5-45AD-A030-6FE0D90AD373}"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6"/>
      <headerFooter alignWithMargins="0">
        <oddFooter xml:space="preserve">&amp;R
</oddFooter>
      </headerFooter>
    </customSheetView>
    <customSheetView guid="{3E8555EC-9054-454F-8E44-0E03DB7149DC}"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7"/>
      <headerFooter alignWithMargins="0">
        <oddFooter xml:space="preserve">&amp;R
</oddFooter>
      </headerFooter>
    </customSheetView>
  </customSheetViews>
  <mergeCells count="19">
    <mergeCell ref="B1:F1"/>
    <mergeCell ref="D3:F3"/>
    <mergeCell ref="A4:C4"/>
    <mergeCell ref="D4:F4"/>
    <mergeCell ref="B37:D37"/>
    <mergeCell ref="B5:C5"/>
    <mergeCell ref="E5:F5"/>
    <mergeCell ref="B23:F23"/>
    <mergeCell ref="B24:F24"/>
    <mergeCell ref="A43:C43"/>
    <mergeCell ref="D43:E43"/>
    <mergeCell ref="B29:F29"/>
    <mergeCell ref="B30:F30"/>
    <mergeCell ref="B31:D31"/>
    <mergeCell ref="H32:J32"/>
    <mergeCell ref="B25:F25"/>
    <mergeCell ref="B26:F26"/>
    <mergeCell ref="B27:F27"/>
    <mergeCell ref="B28:F28"/>
  </mergeCells>
  <phoneticPr fontId="31" type="noConversion"/>
  <printOptions horizontalCentered="1"/>
  <pageMargins left="0.79" right="0.37" top="0.65" bottom="0.45" header="0.38" footer="0"/>
  <pageSetup paperSize="9" scale="87" fitToHeight="0" orientation="portrait" horizontalDpi="1200" verticalDpi="1200" r:id="rId18"/>
  <headerFooter alignWithMargins="0">
    <oddFooter xml:space="preserve">&amp;R
</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L26"/>
  <sheetViews>
    <sheetView view="pageBreakPreview" zoomScale="80" zoomScaleNormal="100" zoomScaleSheetLayoutView="80" workbookViewId="0">
      <selection activeCell="E10" sqref="E10"/>
    </sheetView>
  </sheetViews>
  <sheetFormatPr defaultRowHeight="16.5"/>
  <cols>
    <col min="1" max="1" width="7.5" customWidth="1"/>
    <col min="2" max="2" width="13" customWidth="1"/>
    <col min="3" max="3" width="44.625" style="242" customWidth="1"/>
    <col min="4" max="4" width="34.625" customWidth="1"/>
    <col min="5" max="5" width="26.5" customWidth="1"/>
    <col min="7" max="7" width="15.25" customWidth="1"/>
    <col min="12" max="12" width="18.25" customWidth="1"/>
  </cols>
  <sheetData>
    <row r="1" spans="1:12" ht="33">
      <c r="G1" s="635" t="e">
        <f>'Q &amp; C'!G24</f>
        <v>#REF!</v>
      </c>
      <c r="H1" s="616" t="str">
        <f>'Q &amp; C'!H24</f>
        <v xml:space="preserve">Excise Duty </v>
      </c>
      <c r="I1" s="616" t="e">
        <f>'Q &amp; C'!I24</f>
        <v>#REF!</v>
      </c>
      <c r="J1" s="620" t="e">
        <f>'Q &amp; C'!J24</f>
        <v>#REF!</v>
      </c>
      <c r="K1" s="614" t="e">
        <f>'Q &amp; C'!K24</f>
        <v>#REF!</v>
      </c>
      <c r="L1" s="619" t="e">
        <f>'Q &amp; C'!L24</f>
        <v>#REF!</v>
      </c>
    </row>
    <row r="2" spans="1:12">
      <c r="A2" s="636" t="s">
        <v>323</v>
      </c>
      <c r="B2" s="636" t="s">
        <v>455</v>
      </c>
      <c r="C2" s="637" t="s">
        <v>456</v>
      </c>
      <c r="D2" s="636" t="s">
        <v>457</v>
      </c>
      <c r="E2" s="636" t="s">
        <v>458</v>
      </c>
      <c r="G2" s="638" t="e">
        <f>'Q &amp; C'!G25</f>
        <v>#REF!</v>
      </c>
      <c r="H2" s="638" t="str">
        <f>'Q &amp; C'!H25</f>
        <v xml:space="preserve">CST </v>
      </c>
      <c r="I2" s="638" t="e">
        <f>'Q &amp; C'!I25</f>
        <v>#REF!</v>
      </c>
      <c r="J2" s="638" t="e">
        <f>'Q &amp; C'!J25</f>
        <v>#REF!</v>
      </c>
      <c r="K2" s="638" t="e">
        <f>'Q &amp; C'!K25</f>
        <v>#REF!</v>
      </c>
      <c r="L2" s="638" t="e">
        <f>'Q &amp; C'!L25</f>
        <v>#REF!</v>
      </c>
    </row>
    <row r="3" spans="1:12" ht="23.25" customHeight="1">
      <c r="A3" s="639">
        <v>1</v>
      </c>
      <c r="B3" s="640" t="s">
        <v>459</v>
      </c>
      <c r="C3" s="641" t="s">
        <v>460</v>
      </c>
      <c r="D3" s="642"/>
      <c r="E3" s="642"/>
      <c r="G3" s="638" t="e">
        <f>'Q &amp; C'!G26</f>
        <v>#REF!</v>
      </c>
      <c r="H3" s="638" t="str">
        <f>'Q &amp; C'!H26</f>
        <v xml:space="preserve">VAT </v>
      </c>
      <c r="I3" s="638" t="e">
        <f>'Q &amp; C'!I26</f>
        <v>#REF!</v>
      </c>
      <c r="J3" s="638" t="e">
        <f>'Q &amp; C'!J26</f>
        <v>#REF!</v>
      </c>
      <c r="K3" s="638" t="e">
        <f>'Q &amp; C'!K26</f>
        <v>#REF!</v>
      </c>
      <c r="L3" s="638" t="e">
        <f>'Q &amp; C'!L26</f>
        <v>#REF!</v>
      </c>
    </row>
    <row r="4" spans="1:12" ht="30" customHeight="1">
      <c r="A4" s="642"/>
      <c r="B4" s="642"/>
      <c r="C4" s="643" t="s">
        <v>461</v>
      </c>
      <c r="D4" s="640" t="e">
        <f>H1&amp;" "&amp;G1&amp;" "&amp;I1&amp;" "&amp;J1&amp;"%"&amp; " as"&amp;" "&amp;K1&amp; " "&amp;L1</f>
        <v>#REF!</v>
      </c>
      <c r="E4" s="640"/>
      <c r="G4" s="638" t="e">
        <f>'Q &amp; C'!G27</f>
        <v>#REF!</v>
      </c>
      <c r="H4" s="638" t="str">
        <f>'Q &amp; C'!H27</f>
        <v>Entry Tax/ Octroi</v>
      </c>
      <c r="I4" s="644"/>
      <c r="J4" s="644"/>
      <c r="K4" s="638" t="e">
        <f>'Q &amp; C'!K27</f>
        <v>#REF!</v>
      </c>
      <c r="L4" s="638" t="e">
        <f>'Q &amp; C'!L27</f>
        <v>#REF!</v>
      </c>
    </row>
    <row r="5" spans="1:12" ht="40.5" customHeight="1">
      <c r="A5" s="642"/>
      <c r="B5" s="642"/>
      <c r="C5" s="643" t="s">
        <v>462</v>
      </c>
      <c r="D5" s="640" t="e">
        <f>H2&amp;" "&amp;G2&amp;" "&amp;I2&amp;" "&amp;J2&amp;"%"&amp; " as"&amp;" "&amp;K2&amp; " "&amp;L2</f>
        <v>#REF!</v>
      </c>
      <c r="E5" s="640"/>
      <c r="G5" s="638" t="e">
        <f>'Q &amp; C'!G28</f>
        <v>#REF!</v>
      </c>
      <c r="H5" s="638" t="str">
        <f>'Q &amp; C'!H28</f>
        <v xml:space="preserve">Others </v>
      </c>
      <c r="I5" s="644"/>
      <c r="J5" s="644"/>
      <c r="K5" s="638" t="e">
        <f>'Q &amp; C'!K28</f>
        <v>#REF!</v>
      </c>
      <c r="L5" s="638" t="e">
        <f>'Q &amp; C'!L28</f>
        <v>#REF!</v>
      </c>
    </row>
    <row r="6" spans="1:12" ht="42" customHeight="1">
      <c r="A6" s="642"/>
      <c r="B6" s="642"/>
      <c r="C6" s="643" t="s">
        <v>463</v>
      </c>
      <c r="D6" s="640" t="e">
        <f>H3&amp;" "&amp;G3&amp;" "&amp;I3&amp;" "&amp;J3&amp;"%"&amp; " as"&amp;" "&amp;K3&amp; " "&amp;L3</f>
        <v>#REF!</v>
      </c>
      <c r="E6" s="640"/>
      <c r="G6" s="638"/>
      <c r="H6" s="638"/>
      <c r="I6" s="638"/>
      <c r="J6" s="638"/>
      <c r="K6" s="638"/>
      <c r="L6" s="638"/>
    </row>
    <row r="7" spans="1:12" ht="59.25" customHeight="1">
      <c r="A7" s="642"/>
      <c r="B7" s="642"/>
      <c r="C7" s="643" t="s">
        <v>464</v>
      </c>
      <c r="D7" s="640" t="e">
        <f>H4&amp;" "&amp;G4&amp;" "&amp;I4&amp;" "&amp;J4&amp; " as"&amp;" "&amp;K4&amp; " "&amp;L4</f>
        <v>#REF!</v>
      </c>
      <c r="E7" s="640"/>
    </row>
    <row r="8" spans="1:12" ht="27">
      <c r="A8" s="642"/>
      <c r="B8" s="642"/>
      <c r="C8" s="643" t="s">
        <v>465</v>
      </c>
      <c r="D8" s="640" t="e">
        <f>H5&amp;" "&amp;G5&amp;" "&amp;I5&amp;" "&amp;J5&amp; " as"&amp;" "&amp;K5&amp; " "&amp;L5</f>
        <v>#REF!</v>
      </c>
      <c r="E8" s="640"/>
    </row>
    <row r="9" spans="1:12" ht="40.5">
      <c r="A9" s="642"/>
      <c r="B9" s="642"/>
      <c r="C9" s="643" t="s">
        <v>466</v>
      </c>
      <c r="D9" s="640"/>
      <c r="E9" s="640"/>
    </row>
    <row r="10" spans="1:12" ht="94.5">
      <c r="A10" s="642"/>
      <c r="B10" s="642"/>
      <c r="C10" s="643" t="s">
        <v>0</v>
      </c>
      <c r="D10" s="640"/>
      <c r="E10" s="640"/>
    </row>
    <row r="11" spans="1:12" ht="67.5">
      <c r="A11" s="642"/>
      <c r="B11" s="642"/>
      <c r="C11" s="643" t="s">
        <v>1</v>
      </c>
      <c r="D11" s="640"/>
      <c r="E11" s="640"/>
    </row>
    <row r="12" spans="1:12" ht="99">
      <c r="A12" s="645">
        <v>2</v>
      </c>
      <c r="B12" s="646" t="s">
        <v>2</v>
      </c>
      <c r="C12" s="647" t="s">
        <v>3</v>
      </c>
      <c r="D12" s="646"/>
      <c r="E12" s="646"/>
    </row>
    <row r="13" spans="1:12">
      <c r="C13" s="648"/>
      <c r="D13" s="648"/>
      <c r="E13" s="648"/>
    </row>
    <row r="14" spans="1:12">
      <c r="C14" s="648"/>
      <c r="D14" s="648"/>
      <c r="E14" s="648"/>
    </row>
    <row r="15" spans="1:12">
      <c r="C15" s="648"/>
      <c r="D15" s="648"/>
      <c r="E15" s="648"/>
    </row>
    <row r="16" spans="1:12">
      <c r="C16" s="648"/>
      <c r="D16" s="648"/>
      <c r="E16" s="648"/>
    </row>
    <row r="17" spans="3:5">
      <c r="C17" s="648"/>
      <c r="D17" s="648"/>
      <c r="E17" s="440"/>
    </row>
    <row r="18" spans="3:5">
      <c r="C18" s="648"/>
      <c r="D18" s="648"/>
      <c r="E18" s="648"/>
    </row>
    <row r="19" spans="3:5">
      <c r="C19" s="648"/>
      <c r="D19" s="648"/>
      <c r="E19" s="648"/>
    </row>
    <row r="20" spans="3:5">
      <c r="C20" s="648"/>
      <c r="D20" s="648"/>
      <c r="E20" s="648"/>
    </row>
    <row r="21" spans="3:5">
      <c r="C21" s="648"/>
      <c r="D21" s="648"/>
      <c r="E21" s="648"/>
    </row>
    <row r="22" spans="3:5">
      <c r="C22" s="648"/>
      <c r="D22" s="648"/>
      <c r="E22" s="648"/>
    </row>
    <row r="23" spans="3:5">
      <c r="C23" s="648"/>
      <c r="D23" s="648"/>
      <c r="E23" s="648"/>
    </row>
    <row r="24" spans="3:5">
      <c r="C24" s="648"/>
      <c r="D24" s="648"/>
      <c r="E24" s="648"/>
    </row>
    <row r="25" spans="3:5">
      <c r="C25" s="648"/>
      <c r="D25" s="648"/>
      <c r="E25" s="648"/>
    </row>
    <row r="26" spans="3:5">
      <c r="C26" s="648"/>
      <c r="D26" s="648"/>
      <c r="E26" s="648"/>
    </row>
  </sheetData>
  <sheetProtection password="8ECB" sheet="1" selectLockedCells="1" selectUnlockedCells="1"/>
  <customSheetViews>
    <customSheetView guid="{04CCBB1B-8E08-405D-997F-9DB281748FE5}" scale="80" showPageBreaks="1" printArea="1" state="hidden" view="pageBreakPreview">
      <selection activeCell="E10" sqref="E10"/>
      <pageMargins left="0.7" right="0.7" top="0.75" bottom="0.75" header="0.3" footer="0.3"/>
      <pageSetup scale="99" orientation="landscape" r:id="rId1"/>
    </customSheetView>
    <customSheetView guid="{5E1BEEE4-4D81-4F23-8224-A4FB3B4FDD5C}" scale="80" showPageBreaks="1" printArea="1" state="hidden" view="pageBreakPreview">
      <selection activeCell="E10" sqref="E10"/>
      <pageMargins left="0.7" right="0.7" top="0.75" bottom="0.75" header="0.3" footer="0.3"/>
      <pageSetup scale="99" orientation="landscape" r:id="rId2"/>
    </customSheetView>
    <customSheetView guid="{4C2CB345-64F9-467F-BAEE-37B826312FDF}" scale="80" showPageBreaks="1" printArea="1" state="hidden" view="pageBreakPreview">
      <selection activeCell="E10" sqref="E10"/>
      <pageMargins left="0.7" right="0.7" top="0.75" bottom="0.75" header="0.3" footer="0.3"/>
      <pageSetup scale="99" orientation="landscape" r:id="rId3"/>
    </customSheetView>
    <customSheetView guid="{DECF7153-B692-414F-BA42-AEEFA09CA6EC}" scale="80" showPageBreaks="1" printArea="1" state="hidden" view="pageBreakPreview">
      <selection activeCell="E10" sqref="E10"/>
      <pageMargins left="0.7" right="0.7" top="0.75" bottom="0.75" header="0.3" footer="0.3"/>
      <pageSetup scale="99" orientation="landscape" r:id="rId4"/>
    </customSheetView>
    <customSheetView guid="{611D8B62-9C40-451B-ABB4-92F111B2BF43}" scale="80" showPageBreaks="1" printArea="1" state="hidden" view="pageBreakPreview">
      <selection activeCell="E10" sqref="E10"/>
      <pageMargins left="0.7" right="0.7" top="0.75" bottom="0.75" header="0.3" footer="0.3"/>
      <pageSetup scale="99" orientation="landscape" r:id="rId5"/>
    </customSheetView>
    <customSheetView guid="{27A45B7A-04F2-4516-B80B-5ED0825D4ED3}" scale="80" showPageBreaks="1" printArea="1" state="hidden" view="pageBreakPreview">
      <selection activeCell="E10" sqref="E10"/>
      <pageMargins left="0.7" right="0.7" top="0.75" bottom="0.75" header="0.3" footer="0.3"/>
      <pageSetup scale="99" orientation="landscape" r:id="rId6"/>
    </customSheetView>
    <customSheetView guid="{091A6405-72DB-46E0-B81A-EC53A5C58396}" scale="80" showPageBreaks="1" printArea="1" state="hidden" view="pageBreakPreview">
      <selection activeCell="E10" sqref="E10"/>
      <pageMargins left="0.7" right="0.7" top="0.75" bottom="0.75" header="0.3" footer="0.3"/>
      <pageSetup scale="99" orientation="landscape" r:id="rId7"/>
    </customSheetView>
    <customSheetView guid="{3AF5D368-0F40-4903-B06B-A4E8DE0BBD2F}" scale="80" showPageBreaks="1" printArea="1" state="hidden" view="pageBreakPreview">
      <selection activeCell="E10" sqref="E10"/>
      <pageMargins left="0.7" right="0.7" top="0.75" bottom="0.75" header="0.3" footer="0.3"/>
      <pageSetup scale="99" orientation="landscape" r:id="rId8"/>
    </customSheetView>
    <customSheetView guid="{38BADFEC-005D-4348-A1C4-C10C151F5DFC}" scale="80" showPageBreaks="1" printArea="1" state="hidden" view="pageBreakPreview">
      <selection activeCell="E10" sqref="E10"/>
      <pageMargins left="0.7" right="0.7" top="0.75" bottom="0.75" header="0.3" footer="0.3"/>
      <pageSetup scale="99" orientation="landscape" r:id="rId9"/>
    </customSheetView>
    <customSheetView guid="{693AE0F1-9847-4E6A-B08E-BAB67D33B621}" scale="80" showPageBreaks="1" printArea="1" state="hidden" view="pageBreakPreview">
      <selection activeCell="E10" sqref="E10"/>
      <pageMargins left="0.7" right="0.7" top="0.75" bottom="0.75" header="0.3" footer="0.3"/>
      <pageSetup scale="99" orientation="landscape" r:id="rId10"/>
    </customSheetView>
    <customSheetView guid="{E2BC1D2C-33EF-4CA3-8617-C15790274252}" scale="80" showPageBreaks="1" printArea="1" state="hidden" view="pageBreakPreview">
      <selection activeCell="E10" sqref="E10"/>
      <pageMargins left="0.7" right="0.7" top="0.75" bottom="0.75" header="0.3" footer="0.3"/>
      <pageSetup scale="99" orientation="landscape" r:id="rId11"/>
    </customSheetView>
    <customSheetView guid="{A74DD8B0-3F2E-42BC-A0EE-38EF55CB287C}" scale="80" showPageBreaks="1" printArea="1" state="hidden" view="pageBreakPreview">
      <selection activeCell="E10" sqref="E10"/>
      <pageMargins left="0.7" right="0.7" top="0.75" bottom="0.75" header="0.3" footer="0.3"/>
      <pageSetup scale="99" orientation="landscape" r:id="rId12"/>
    </customSheetView>
    <customSheetView guid="{BB1CD2E5-2A9A-486C-94AB-2F0BAA31D5B9}" scale="80" showPageBreaks="1" printArea="1" state="hidden" view="pageBreakPreview">
      <selection activeCell="E10" sqref="E10"/>
      <pageMargins left="0.7" right="0.7" top="0.75" bottom="0.75" header="0.3" footer="0.3"/>
      <pageSetup scale="99" orientation="landscape" r:id="rId13"/>
    </customSheetView>
    <customSheetView guid="{03DDE6AD-8A20-4509-8583-C64598E9876C}" scale="80" showPageBreaks="1" printArea="1" state="hidden" view="pageBreakPreview">
      <selection activeCell="E10" sqref="E10"/>
      <pageMargins left="0.7" right="0.7" top="0.75" bottom="0.75" header="0.3" footer="0.3"/>
      <pageSetup scale="99" orientation="landscape" r:id="rId14"/>
    </customSheetView>
    <customSheetView guid="{8DEECF66-AD43-4FE0-9CBA-F4A96503B4A3}" scale="80" showPageBreaks="1" printArea="1" state="hidden" view="pageBreakPreview">
      <selection activeCell="E10" sqref="E10"/>
      <pageMargins left="0.7" right="0.7" top="0.75" bottom="0.75" header="0.3" footer="0.3"/>
      <pageSetup scale="99" orientation="landscape" r:id="rId15"/>
    </customSheetView>
    <customSheetView guid="{CA0BDF05-75C5-45AD-A030-6FE0D90AD373}" scale="80" showPageBreaks="1" printArea="1" state="hidden" view="pageBreakPreview">
      <selection activeCell="E10" sqref="E10"/>
      <pageMargins left="0.7" right="0.7" top="0.75" bottom="0.75" header="0.3" footer="0.3"/>
      <pageSetup scale="99" orientation="landscape" r:id="rId16"/>
    </customSheetView>
    <customSheetView guid="{3E8555EC-9054-454F-8E44-0E03DB7149DC}" scale="80" showPageBreaks="1" printArea="1" state="hidden" view="pageBreakPreview">
      <selection activeCell="E10" sqref="E10"/>
      <pageMargins left="0.7" right="0.7" top="0.75" bottom="0.75" header="0.3" footer="0.3"/>
      <pageSetup scale="99" orientation="landscape" r:id="rId17"/>
    </customSheetView>
  </customSheetViews>
  <phoneticPr fontId="31" type="noConversion"/>
  <pageMargins left="0.7" right="0.7" top="0.75" bottom="0.75" header="0.3" footer="0.3"/>
  <pageSetup scale="99" orientation="landscape" r:id="rId18"/>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enableFormatConditionsCalculation="0">
    <tabColor indexed="8"/>
  </sheetPr>
  <dimension ref="A1:D112"/>
  <sheetViews>
    <sheetView workbookViewId="0">
      <selection activeCell="C2" sqref="C2"/>
    </sheetView>
  </sheetViews>
  <sheetFormatPr defaultColWidth="8" defaultRowHeight="12.75"/>
  <cols>
    <col min="1" max="1" width="11.625" style="104" customWidth="1"/>
    <col min="2" max="2" width="22.125" style="104" customWidth="1"/>
    <col min="3" max="16384" width="8" style="104"/>
  </cols>
  <sheetData>
    <row r="1" spans="1:4" s="102" customFormat="1" ht="30" customHeight="1">
      <c r="A1" s="1605" t="e">
        <f>#REF!</f>
        <v>#REF!</v>
      </c>
      <c r="B1" s="1605"/>
    </row>
    <row r="2" spans="1:4" s="102" customFormat="1" ht="30" customHeight="1">
      <c r="A2" s="103"/>
    </row>
    <row r="3" spans="1:4">
      <c r="A3" s="103"/>
    </row>
    <row r="4" spans="1:4">
      <c r="A4" s="315" t="e">
        <f>IF(OR((A1&gt;9999999999),(A1&lt;0)),"Invalid Entry - More than 1000 crore OR -ve value",IF(A1=0, "Rs. Zero Only ",+CONCATENATE("Rs. ", B11,D11,B10,D10,B9,D9,B8,D8,B7,D7,B6," Only")))</f>
        <v>#REF!</v>
      </c>
      <c r="B4" s="316"/>
    </row>
    <row r="5" spans="1:4">
      <c r="A5" s="317"/>
      <c r="B5" s="316"/>
    </row>
    <row r="6" spans="1:4">
      <c r="A6" s="318" t="e">
        <f>-INT(A1/100)*100+ROUND(A1,0)</f>
        <v>#REF!</v>
      </c>
      <c r="B6" s="316" t="e">
        <f t="shared" ref="B6:B11" si="0">IF(A6=0,"",LOOKUP(A6,$A$13:$A$112,$B$13:$B$112))</f>
        <v>#REF!</v>
      </c>
      <c r="D6" s="101"/>
    </row>
    <row r="7" spans="1:4">
      <c r="A7" s="318" t="e">
        <f>-INT(A1/1000)*10+INT(A1/100)</f>
        <v>#REF!</v>
      </c>
      <c r="B7" s="316" t="e">
        <f t="shared" si="0"/>
        <v>#REF!</v>
      </c>
      <c r="D7" s="101" t="e">
        <f>+IF(B7="",""," Hundred ")</f>
        <v>#REF!</v>
      </c>
    </row>
    <row r="8" spans="1:4">
      <c r="A8" s="318" t="e">
        <f>-INT(A1/100000)*100+INT(A1/1000)</f>
        <v>#REF!</v>
      </c>
      <c r="B8" s="316" t="e">
        <f t="shared" si="0"/>
        <v>#REF!</v>
      </c>
      <c r="D8" s="101" t="e">
        <f>IF((B8=""),IF(C8="",""," Thousand ")," Thousand ")</f>
        <v>#REF!</v>
      </c>
    </row>
    <row r="9" spans="1:4">
      <c r="A9" s="318" t="e">
        <f>-INT(A1/10000000)*100+INT(A1/100000)</f>
        <v>#REF!</v>
      </c>
      <c r="B9" s="316" t="e">
        <f t="shared" si="0"/>
        <v>#REF!</v>
      </c>
      <c r="D9" s="101" t="e">
        <f>IF((B9=""),IF(C9="",""," Lac ")," Lac ")</f>
        <v>#REF!</v>
      </c>
    </row>
    <row r="10" spans="1:4">
      <c r="A10" s="318" t="e">
        <f>-INT(A1/1000000000)*100+INT(A1/10000000)</f>
        <v>#REF!</v>
      </c>
      <c r="B10" s="319" t="e">
        <f t="shared" si="0"/>
        <v>#REF!</v>
      </c>
      <c r="D10" s="101" t="e">
        <f>IF((B10=""),IF(C10="",""," Crore ")," Crore ")</f>
        <v>#REF!</v>
      </c>
    </row>
    <row r="11" spans="1:4">
      <c r="A11" s="320" t="e">
        <f>-INT(A1/10000000000)*1000+INT(A1/1000000000)</f>
        <v>#REF!</v>
      </c>
      <c r="B11" s="319" t="e">
        <f t="shared" si="0"/>
        <v>#REF!</v>
      </c>
      <c r="D11" s="101" t="e">
        <f>IF((B11=""),IF(C11="",""," Hundred ")," Hundred ")</f>
        <v>#REF!</v>
      </c>
    </row>
    <row r="12" spans="1:4">
      <c r="A12" s="316"/>
      <c r="B12" s="316"/>
    </row>
    <row r="13" spans="1:4">
      <c r="A13" s="313">
        <v>1</v>
      </c>
      <c r="B13" s="314" t="s">
        <v>78</v>
      </c>
    </row>
    <row r="14" spans="1:4">
      <c r="A14" s="313">
        <v>2</v>
      </c>
      <c r="B14" s="314" t="s">
        <v>79</v>
      </c>
    </row>
    <row r="15" spans="1:4">
      <c r="A15" s="313">
        <v>3</v>
      </c>
      <c r="B15" s="314" t="s">
        <v>80</v>
      </c>
    </row>
    <row r="16" spans="1:4">
      <c r="A16" s="313">
        <v>4</v>
      </c>
      <c r="B16" s="314" t="s">
        <v>81</v>
      </c>
    </row>
    <row r="17" spans="1:2">
      <c r="A17" s="313">
        <v>5</v>
      </c>
      <c r="B17" s="314" t="s">
        <v>82</v>
      </c>
    </row>
    <row r="18" spans="1:2">
      <c r="A18" s="313">
        <v>6</v>
      </c>
      <c r="B18" s="314" t="s">
        <v>83</v>
      </c>
    </row>
    <row r="19" spans="1:2">
      <c r="A19" s="313">
        <v>7</v>
      </c>
      <c r="B19" s="314" t="s">
        <v>84</v>
      </c>
    </row>
    <row r="20" spans="1:2">
      <c r="A20" s="313">
        <v>8</v>
      </c>
      <c r="B20" s="314" t="s">
        <v>85</v>
      </c>
    </row>
    <row r="21" spans="1:2">
      <c r="A21" s="313">
        <v>9</v>
      </c>
      <c r="B21" s="314" t="s">
        <v>86</v>
      </c>
    </row>
    <row r="22" spans="1:2">
      <c r="A22" s="313">
        <v>10</v>
      </c>
      <c r="B22" s="314" t="s">
        <v>87</v>
      </c>
    </row>
    <row r="23" spans="1:2">
      <c r="A23" s="313">
        <v>11</v>
      </c>
      <c r="B23" s="314" t="s">
        <v>88</v>
      </c>
    </row>
    <row r="24" spans="1:2">
      <c r="A24" s="313">
        <v>12</v>
      </c>
      <c r="B24" s="314" t="s">
        <v>89</v>
      </c>
    </row>
    <row r="25" spans="1:2">
      <c r="A25" s="313">
        <v>13</v>
      </c>
      <c r="B25" s="314" t="s">
        <v>90</v>
      </c>
    </row>
    <row r="26" spans="1:2">
      <c r="A26" s="313">
        <v>14</v>
      </c>
      <c r="B26" s="314" t="s">
        <v>91</v>
      </c>
    </row>
    <row r="27" spans="1:2">
      <c r="A27" s="313">
        <v>15</v>
      </c>
      <c r="B27" s="314" t="s">
        <v>92</v>
      </c>
    </row>
    <row r="28" spans="1:2">
      <c r="A28" s="313">
        <v>16</v>
      </c>
      <c r="B28" s="314" t="s">
        <v>93</v>
      </c>
    </row>
    <row r="29" spans="1:2">
      <c r="A29" s="313">
        <v>17</v>
      </c>
      <c r="B29" s="314" t="s">
        <v>94</v>
      </c>
    </row>
    <row r="30" spans="1:2">
      <c r="A30" s="313">
        <v>18</v>
      </c>
      <c r="B30" s="314" t="s">
        <v>95</v>
      </c>
    </row>
    <row r="31" spans="1:2">
      <c r="A31" s="313">
        <v>19</v>
      </c>
      <c r="B31" s="314" t="s">
        <v>96</v>
      </c>
    </row>
    <row r="32" spans="1:2">
      <c r="A32" s="313">
        <v>20</v>
      </c>
      <c r="B32" s="314" t="s">
        <v>97</v>
      </c>
    </row>
    <row r="33" spans="1:2">
      <c r="A33" s="313">
        <v>21</v>
      </c>
      <c r="B33" s="314" t="s">
        <v>99</v>
      </c>
    </row>
    <row r="34" spans="1:2">
      <c r="A34" s="313">
        <v>22</v>
      </c>
      <c r="B34" s="314" t="s">
        <v>98</v>
      </c>
    </row>
    <row r="35" spans="1:2">
      <c r="A35" s="313">
        <v>23</v>
      </c>
      <c r="B35" s="314" t="s">
        <v>100</v>
      </c>
    </row>
    <row r="36" spans="1:2">
      <c r="A36" s="313">
        <v>24</v>
      </c>
      <c r="B36" s="314" t="s">
        <v>106</v>
      </c>
    </row>
    <row r="37" spans="1:2">
      <c r="A37" s="313">
        <v>25</v>
      </c>
      <c r="B37" s="314" t="s">
        <v>108</v>
      </c>
    </row>
    <row r="38" spans="1:2">
      <c r="A38" s="313">
        <v>26</v>
      </c>
      <c r="B38" s="314" t="s">
        <v>107</v>
      </c>
    </row>
    <row r="39" spans="1:2">
      <c r="A39" s="313">
        <v>27</v>
      </c>
      <c r="B39" s="314" t="s">
        <v>109</v>
      </c>
    </row>
    <row r="40" spans="1:2">
      <c r="A40" s="313">
        <v>28</v>
      </c>
      <c r="B40" s="314" t="s">
        <v>110</v>
      </c>
    </row>
    <row r="41" spans="1:2">
      <c r="A41" s="313">
        <v>29</v>
      </c>
      <c r="B41" s="314" t="s">
        <v>111</v>
      </c>
    </row>
    <row r="42" spans="1:2">
      <c r="A42" s="313">
        <v>30</v>
      </c>
      <c r="B42" s="314" t="s">
        <v>112</v>
      </c>
    </row>
    <row r="43" spans="1:2">
      <c r="A43" s="313">
        <v>31</v>
      </c>
      <c r="B43" s="314" t="s">
        <v>113</v>
      </c>
    </row>
    <row r="44" spans="1:2">
      <c r="A44" s="313">
        <v>32</v>
      </c>
      <c r="B44" s="314" t="s">
        <v>114</v>
      </c>
    </row>
    <row r="45" spans="1:2">
      <c r="A45" s="313">
        <v>33</v>
      </c>
      <c r="B45" s="314" t="s">
        <v>115</v>
      </c>
    </row>
    <row r="46" spans="1:2">
      <c r="A46" s="313">
        <v>34</v>
      </c>
      <c r="B46" s="314" t="s">
        <v>116</v>
      </c>
    </row>
    <row r="47" spans="1:2">
      <c r="A47" s="313">
        <v>35</v>
      </c>
      <c r="B47" s="314" t="s">
        <v>392</v>
      </c>
    </row>
    <row r="48" spans="1:2">
      <c r="A48" s="313">
        <v>36</v>
      </c>
      <c r="B48" s="314" t="s">
        <v>117</v>
      </c>
    </row>
    <row r="49" spans="1:2">
      <c r="A49" s="313">
        <v>37</v>
      </c>
      <c r="B49" s="314" t="s">
        <v>118</v>
      </c>
    </row>
    <row r="50" spans="1:2">
      <c r="A50" s="313">
        <v>38</v>
      </c>
      <c r="B50" s="314" t="s">
        <v>119</v>
      </c>
    </row>
    <row r="51" spans="1:2">
      <c r="A51" s="313">
        <v>39</v>
      </c>
      <c r="B51" s="314" t="s">
        <v>120</v>
      </c>
    </row>
    <row r="52" spans="1:2">
      <c r="A52" s="313">
        <v>40</v>
      </c>
      <c r="B52" s="314" t="s">
        <v>121</v>
      </c>
    </row>
    <row r="53" spans="1:2">
      <c r="A53" s="313">
        <v>41</v>
      </c>
      <c r="B53" s="314" t="s">
        <v>122</v>
      </c>
    </row>
    <row r="54" spans="1:2">
      <c r="A54" s="313">
        <v>42</v>
      </c>
      <c r="B54" s="314" t="s">
        <v>123</v>
      </c>
    </row>
    <row r="55" spans="1:2">
      <c r="A55" s="313">
        <v>43</v>
      </c>
      <c r="B55" s="314" t="s">
        <v>124</v>
      </c>
    </row>
    <row r="56" spans="1:2">
      <c r="A56" s="313">
        <v>44</v>
      </c>
      <c r="B56" s="314" t="s">
        <v>125</v>
      </c>
    </row>
    <row r="57" spans="1:2">
      <c r="A57" s="313">
        <v>45</v>
      </c>
      <c r="B57" s="314" t="s">
        <v>126</v>
      </c>
    </row>
    <row r="58" spans="1:2">
      <c r="A58" s="313">
        <v>46</v>
      </c>
      <c r="B58" s="314" t="s">
        <v>127</v>
      </c>
    </row>
    <row r="59" spans="1:2">
      <c r="A59" s="313">
        <v>47</v>
      </c>
      <c r="B59" s="314" t="s">
        <v>128</v>
      </c>
    </row>
    <row r="60" spans="1:2">
      <c r="A60" s="313">
        <v>48</v>
      </c>
      <c r="B60" s="314" t="s">
        <v>129</v>
      </c>
    </row>
    <row r="61" spans="1:2">
      <c r="A61" s="313">
        <v>49</v>
      </c>
      <c r="B61" s="314" t="s">
        <v>130</v>
      </c>
    </row>
    <row r="62" spans="1:2">
      <c r="A62" s="313">
        <v>50</v>
      </c>
      <c r="B62" s="314" t="s">
        <v>131</v>
      </c>
    </row>
    <row r="63" spans="1:2">
      <c r="A63" s="313">
        <v>51</v>
      </c>
      <c r="B63" s="314" t="s">
        <v>132</v>
      </c>
    </row>
    <row r="64" spans="1:2">
      <c r="A64" s="313">
        <v>52</v>
      </c>
      <c r="B64" s="314" t="s">
        <v>133</v>
      </c>
    </row>
    <row r="65" spans="1:2">
      <c r="A65" s="313">
        <v>53</v>
      </c>
      <c r="B65" s="314" t="s">
        <v>134</v>
      </c>
    </row>
    <row r="66" spans="1:2">
      <c r="A66" s="313">
        <v>54</v>
      </c>
      <c r="B66" s="314" t="s">
        <v>135</v>
      </c>
    </row>
    <row r="67" spans="1:2">
      <c r="A67" s="313">
        <v>55</v>
      </c>
      <c r="B67" s="314" t="s">
        <v>136</v>
      </c>
    </row>
    <row r="68" spans="1:2">
      <c r="A68" s="313">
        <v>56</v>
      </c>
      <c r="B68" s="314" t="s">
        <v>137</v>
      </c>
    </row>
    <row r="69" spans="1:2">
      <c r="A69" s="313">
        <v>57</v>
      </c>
      <c r="B69" s="314" t="s">
        <v>138</v>
      </c>
    </row>
    <row r="70" spans="1:2">
      <c r="A70" s="313">
        <v>58</v>
      </c>
      <c r="B70" s="314" t="s">
        <v>139</v>
      </c>
    </row>
    <row r="71" spans="1:2">
      <c r="A71" s="313">
        <v>59</v>
      </c>
      <c r="B71" s="314" t="s">
        <v>140</v>
      </c>
    </row>
    <row r="72" spans="1:2">
      <c r="A72" s="313">
        <v>60</v>
      </c>
      <c r="B72" s="314" t="s">
        <v>141</v>
      </c>
    </row>
    <row r="73" spans="1:2">
      <c r="A73" s="313">
        <v>61</v>
      </c>
      <c r="B73" s="314" t="s">
        <v>142</v>
      </c>
    </row>
    <row r="74" spans="1:2">
      <c r="A74" s="313">
        <v>62</v>
      </c>
      <c r="B74" s="314" t="s">
        <v>143</v>
      </c>
    </row>
    <row r="75" spans="1:2">
      <c r="A75" s="313">
        <v>63</v>
      </c>
      <c r="B75" s="314" t="s">
        <v>144</v>
      </c>
    </row>
    <row r="76" spans="1:2">
      <c r="A76" s="313">
        <v>64</v>
      </c>
      <c r="B76" s="314" t="s">
        <v>145</v>
      </c>
    </row>
    <row r="77" spans="1:2">
      <c r="A77" s="313">
        <v>65</v>
      </c>
      <c r="B77" s="314" t="s">
        <v>146</v>
      </c>
    </row>
    <row r="78" spans="1:2">
      <c r="A78" s="313">
        <v>66</v>
      </c>
      <c r="B78" s="314" t="s">
        <v>147</v>
      </c>
    </row>
    <row r="79" spans="1:2">
      <c r="A79" s="313">
        <v>67</v>
      </c>
      <c r="B79" s="314" t="s">
        <v>148</v>
      </c>
    </row>
    <row r="80" spans="1:2">
      <c r="A80" s="313">
        <v>68</v>
      </c>
      <c r="B80" s="314" t="s">
        <v>149</v>
      </c>
    </row>
    <row r="81" spans="1:2">
      <c r="A81" s="313">
        <v>69</v>
      </c>
      <c r="B81" s="314" t="s">
        <v>150</v>
      </c>
    </row>
    <row r="82" spans="1:2">
      <c r="A82" s="313">
        <v>70</v>
      </c>
      <c r="B82" s="314" t="s">
        <v>151</v>
      </c>
    </row>
    <row r="83" spans="1:2">
      <c r="A83" s="313">
        <v>71</v>
      </c>
      <c r="B83" s="314" t="s">
        <v>152</v>
      </c>
    </row>
    <row r="84" spans="1:2">
      <c r="A84" s="313">
        <v>72</v>
      </c>
      <c r="B84" s="314" t="s">
        <v>153</v>
      </c>
    </row>
    <row r="85" spans="1:2">
      <c r="A85" s="313">
        <v>73</v>
      </c>
      <c r="B85" s="314" t="s">
        <v>154</v>
      </c>
    </row>
    <row r="86" spans="1:2">
      <c r="A86" s="313">
        <v>74</v>
      </c>
      <c r="B86" s="314" t="s">
        <v>155</v>
      </c>
    </row>
    <row r="87" spans="1:2">
      <c r="A87" s="313">
        <v>75</v>
      </c>
      <c r="B87" s="314" t="s">
        <v>156</v>
      </c>
    </row>
    <row r="88" spans="1:2">
      <c r="A88" s="313">
        <v>76</v>
      </c>
      <c r="B88" s="314" t="s">
        <v>157</v>
      </c>
    </row>
    <row r="89" spans="1:2">
      <c r="A89" s="313">
        <v>77</v>
      </c>
      <c r="B89" s="314" t="s">
        <v>158</v>
      </c>
    </row>
    <row r="90" spans="1:2">
      <c r="A90" s="313">
        <v>78</v>
      </c>
      <c r="B90" s="314" t="s">
        <v>159</v>
      </c>
    </row>
    <row r="91" spans="1:2">
      <c r="A91" s="313">
        <v>79</v>
      </c>
      <c r="B91" s="314" t="s">
        <v>160</v>
      </c>
    </row>
    <row r="92" spans="1:2">
      <c r="A92" s="313">
        <v>80</v>
      </c>
      <c r="B92" s="314" t="s">
        <v>161</v>
      </c>
    </row>
    <row r="93" spans="1:2">
      <c r="A93" s="313">
        <v>81</v>
      </c>
      <c r="B93" s="314" t="s">
        <v>162</v>
      </c>
    </row>
    <row r="94" spans="1:2">
      <c r="A94" s="313">
        <v>82</v>
      </c>
      <c r="B94" s="314" t="s">
        <v>163</v>
      </c>
    </row>
    <row r="95" spans="1:2">
      <c r="A95" s="313">
        <v>83</v>
      </c>
      <c r="B95" s="314" t="s">
        <v>164</v>
      </c>
    </row>
    <row r="96" spans="1:2">
      <c r="A96" s="313">
        <v>84</v>
      </c>
      <c r="B96" s="314" t="s">
        <v>165</v>
      </c>
    </row>
    <row r="97" spans="1:2">
      <c r="A97" s="313">
        <v>85</v>
      </c>
      <c r="B97" s="314" t="s">
        <v>166</v>
      </c>
    </row>
    <row r="98" spans="1:2">
      <c r="A98" s="313">
        <v>86</v>
      </c>
      <c r="B98" s="314" t="s">
        <v>167</v>
      </c>
    </row>
    <row r="99" spans="1:2">
      <c r="A99" s="313">
        <v>87</v>
      </c>
      <c r="B99" s="314" t="s">
        <v>168</v>
      </c>
    </row>
    <row r="100" spans="1:2">
      <c r="A100" s="313">
        <v>88</v>
      </c>
      <c r="B100" s="314" t="s">
        <v>169</v>
      </c>
    </row>
    <row r="101" spans="1:2">
      <c r="A101" s="313">
        <v>89</v>
      </c>
      <c r="B101" s="314" t="s">
        <v>170</v>
      </c>
    </row>
    <row r="102" spans="1:2">
      <c r="A102" s="313">
        <v>90</v>
      </c>
      <c r="B102" s="314" t="s">
        <v>171</v>
      </c>
    </row>
    <row r="103" spans="1:2">
      <c r="A103" s="313">
        <v>91</v>
      </c>
      <c r="B103" s="314" t="s">
        <v>172</v>
      </c>
    </row>
    <row r="104" spans="1:2">
      <c r="A104" s="313">
        <v>92</v>
      </c>
      <c r="B104" s="314" t="s">
        <v>173</v>
      </c>
    </row>
    <row r="105" spans="1:2">
      <c r="A105" s="313">
        <v>93</v>
      </c>
      <c r="B105" s="314" t="s">
        <v>174</v>
      </c>
    </row>
    <row r="106" spans="1:2">
      <c r="A106" s="313">
        <v>94</v>
      </c>
      <c r="B106" s="314" t="s">
        <v>175</v>
      </c>
    </row>
    <row r="107" spans="1:2">
      <c r="A107" s="313">
        <v>95</v>
      </c>
      <c r="B107" s="314" t="s">
        <v>176</v>
      </c>
    </row>
    <row r="108" spans="1:2">
      <c r="A108" s="313">
        <v>96</v>
      </c>
      <c r="B108" s="314" t="s">
        <v>177</v>
      </c>
    </row>
    <row r="109" spans="1:2">
      <c r="A109" s="313">
        <v>97</v>
      </c>
      <c r="B109" s="314" t="s">
        <v>178</v>
      </c>
    </row>
    <row r="110" spans="1:2">
      <c r="A110" s="313">
        <v>98</v>
      </c>
      <c r="B110" s="314" t="s">
        <v>179</v>
      </c>
    </row>
    <row r="111" spans="1:2">
      <c r="A111" s="313">
        <v>99</v>
      </c>
      <c r="B111" s="314" t="s">
        <v>180</v>
      </c>
    </row>
    <row r="112" spans="1:2">
      <c r="A112" s="313">
        <v>100</v>
      </c>
      <c r="B112" s="314" t="s">
        <v>181</v>
      </c>
    </row>
  </sheetData>
  <sheetProtection sheet="1" objects="1" scenarios="1" selectLockedCells="1" selectUnlockedCells="1"/>
  <customSheetViews>
    <customSheetView guid="{04CCBB1B-8E08-405D-997F-9DB281748FE5}" state="hidden">
      <selection activeCell="C2" sqref="C2"/>
      <pageMargins left="0.75" right="0.75" top="1" bottom="1" header="0.5" footer="0.5"/>
      <pageSetup orientation="portrait" r:id="rId1"/>
      <headerFooter alignWithMargins="0"/>
    </customSheetView>
    <customSheetView guid="{5E1BEEE4-4D81-4F23-8224-A4FB3B4FDD5C}" state="hidden" topLeftCell="A2">
      <selection activeCell="C2" sqref="C2"/>
      <pageMargins left="0.75" right="0.75" top="1" bottom="1" header="0.5" footer="0.5"/>
      <pageSetup orientation="portrait" r:id="rId2"/>
      <headerFooter alignWithMargins="0"/>
    </customSheetView>
    <customSheetView guid="{4C2CB345-64F9-467F-BAEE-37B826312FDF}" state="hidden" topLeftCell="A2">
      <selection activeCell="C2" sqref="C2"/>
      <pageMargins left="0.75" right="0.75" top="1" bottom="1" header="0.5" footer="0.5"/>
      <pageSetup orientation="portrait" r:id="rId3"/>
      <headerFooter alignWithMargins="0"/>
    </customSheetView>
    <customSheetView guid="{DECF7153-B692-414F-BA42-AEEFA09CA6EC}" state="hidden" topLeftCell="A2">
      <selection activeCell="C2" sqref="C2"/>
      <pageMargins left="0.75" right="0.75" top="1" bottom="1" header="0.5" footer="0.5"/>
      <pageSetup orientation="portrait" r:id="rId4"/>
      <headerFooter alignWithMargins="0"/>
    </customSheetView>
    <customSheetView guid="{611D8B62-9C40-451B-ABB4-92F111B2BF43}" state="hidden" topLeftCell="A2">
      <selection activeCell="C2" sqref="C2"/>
      <pageMargins left="0.75" right="0.75" top="1" bottom="1" header="0.5" footer="0.5"/>
      <pageSetup orientation="portrait" r:id="rId5"/>
      <headerFooter alignWithMargins="0"/>
    </customSheetView>
    <customSheetView guid="{27A45B7A-04F2-4516-B80B-5ED0825D4ED3}" state="hidden" topLeftCell="A2">
      <selection activeCell="C2" sqref="C2"/>
      <pageMargins left="0.75" right="0.75" top="1" bottom="1" header="0.5" footer="0.5"/>
      <pageSetup orientation="portrait" r:id="rId6"/>
      <headerFooter alignWithMargins="0"/>
    </customSheetView>
    <customSheetView guid="{14D7F02E-BCCA-4517-ABC7-537FF4AEB67A}" state="hidden" topLeftCell="A2">
      <selection activeCell="C2" sqref="C2"/>
      <pageMargins left="0.75" right="0.75" top="1" bottom="1" header="0.5" footer="0.5"/>
      <pageSetup orientation="portrait" r:id="rId7"/>
      <headerFooter alignWithMargins="0"/>
    </customSheetView>
    <customSheetView guid="{01ACF2E1-8E61-4459-ABC1-B6C183DEED61}" state="hidden" showRuler="0">
      <selection sqref="A1:B1"/>
      <pageMargins left="0.75" right="0.75" top="1" bottom="1" header="0.5" footer="0.5"/>
      <pageSetup orientation="portrait" r:id="rId8"/>
      <headerFooter alignWithMargins="0"/>
    </customSheetView>
    <customSheetView guid="{4F65FF32-EC61-4022-A399-2986D7B6B8B3}" state="hidden" showRuler="0">
      <selection sqref="A1:B1"/>
      <pageMargins left="0.75" right="0.75" top="1" bottom="1" header="0.5" footer="0.5"/>
      <pageSetup orientation="portrait" r:id="rId9"/>
      <headerFooter alignWithMargins="0"/>
    </customSheetView>
    <customSheetView guid="{091A6405-72DB-46E0-B81A-EC53A5C58396}" state="hidden" topLeftCell="A2">
      <selection activeCell="C2" sqref="C2"/>
      <pageMargins left="0.75" right="0.75" top="1" bottom="1" header="0.5" footer="0.5"/>
      <pageSetup orientation="portrait" r:id="rId10"/>
      <headerFooter alignWithMargins="0"/>
    </customSheetView>
    <customSheetView guid="{3AF5D368-0F40-4903-B06B-A4E8DE0BBD2F}" state="hidden" topLeftCell="A2">
      <selection activeCell="C2" sqref="C2"/>
      <pageMargins left="0.75" right="0.75" top="1" bottom="1" header="0.5" footer="0.5"/>
      <pageSetup orientation="portrait" r:id="rId11"/>
      <headerFooter alignWithMargins="0"/>
    </customSheetView>
    <customSheetView guid="{38BADFEC-005D-4348-A1C4-C10C151F5DFC}" state="hidden" topLeftCell="A2">
      <selection activeCell="C2" sqref="C2"/>
      <pageMargins left="0.75" right="0.75" top="1" bottom="1" header="0.5" footer="0.5"/>
      <pageSetup orientation="portrait" r:id="rId12"/>
      <headerFooter alignWithMargins="0"/>
    </customSheetView>
    <customSheetView guid="{693AE0F1-9847-4E6A-B08E-BAB67D33B621}" state="hidden" topLeftCell="A2">
      <selection activeCell="C2" sqref="C2"/>
      <pageMargins left="0.75" right="0.75" top="1" bottom="1" header="0.5" footer="0.5"/>
      <pageSetup orientation="portrait" r:id="rId13"/>
      <headerFooter alignWithMargins="0"/>
    </customSheetView>
    <customSheetView guid="{E2BC1D2C-33EF-4CA3-8617-C15790274252}" state="hidden" topLeftCell="A2">
      <selection activeCell="C2" sqref="C2"/>
      <pageMargins left="0.75" right="0.75" top="1" bottom="1" header="0.5" footer="0.5"/>
      <pageSetup orientation="portrait" r:id="rId14"/>
      <headerFooter alignWithMargins="0"/>
    </customSheetView>
    <customSheetView guid="{A74DD8B0-3F2E-42BC-A0EE-38EF55CB287C}" state="hidden" topLeftCell="A2">
      <selection activeCell="C2" sqref="C2"/>
      <pageMargins left="0.75" right="0.75" top="1" bottom="1" header="0.5" footer="0.5"/>
      <pageSetup orientation="portrait" r:id="rId15"/>
      <headerFooter alignWithMargins="0"/>
    </customSheetView>
    <customSheetView guid="{BB1CD2E5-2A9A-486C-94AB-2F0BAA31D5B9}" state="hidden" topLeftCell="A2">
      <selection activeCell="C2" sqref="C2"/>
      <pageMargins left="0.75" right="0.75" top="1" bottom="1" header="0.5" footer="0.5"/>
      <pageSetup orientation="portrait" r:id="rId16"/>
      <headerFooter alignWithMargins="0"/>
    </customSheetView>
    <customSheetView guid="{03DDE6AD-8A20-4509-8583-C64598E9876C}" state="hidden" topLeftCell="A2">
      <selection activeCell="C2" sqref="C2"/>
      <pageMargins left="0.75" right="0.75" top="1" bottom="1" header="0.5" footer="0.5"/>
      <pageSetup orientation="portrait" r:id="rId17"/>
      <headerFooter alignWithMargins="0"/>
    </customSheetView>
    <customSheetView guid="{8DEECF66-AD43-4FE0-9CBA-F4A96503B4A3}" state="hidden" topLeftCell="A2">
      <selection activeCell="C2" sqref="C2"/>
      <pageMargins left="0.75" right="0.75" top="1" bottom="1" header="0.5" footer="0.5"/>
      <pageSetup orientation="portrait" r:id="rId18"/>
      <headerFooter alignWithMargins="0"/>
    </customSheetView>
    <customSheetView guid="{CA0BDF05-75C5-45AD-A030-6FE0D90AD373}" state="hidden">
      <selection activeCell="C2" sqref="C2"/>
      <pageMargins left="0.75" right="0.75" top="1" bottom="1" header="0.5" footer="0.5"/>
      <pageSetup orientation="portrait" r:id="rId19"/>
      <headerFooter alignWithMargins="0"/>
    </customSheetView>
    <customSheetView guid="{3E8555EC-9054-454F-8E44-0E03DB7149DC}" state="hidden">
      <selection activeCell="C2" sqref="C2"/>
      <pageMargins left="0.75" right="0.75" top="1" bottom="1" header="0.5" footer="0.5"/>
      <pageSetup orientation="portrait" r:id="rId20"/>
      <headerFooter alignWithMargins="0"/>
    </customSheetView>
  </customSheetViews>
  <mergeCells count="1">
    <mergeCell ref="A1:B1"/>
  </mergeCells>
  <phoneticPr fontId="4" type="noConversion"/>
  <pageMargins left="0.75" right="0.75" top="1" bottom="1" header="0.5" footer="0.5"/>
  <pageSetup orientation="portrait" r:id="rId2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
  <sheetViews>
    <sheetView workbookViewId="0">
      <selection activeCell="F20" sqref="F20"/>
    </sheetView>
  </sheetViews>
  <sheetFormatPr defaultRowHeight="16.5"/>
  <sheetData/>
  <customSheetViews>
    <customSheetView guid="{04CCBB1B-8E08-405D-997F-9DB281748FE5}" state="hidden">
      <selection activeCell="F20" sqref="F20"/>
      <pageMargins left="0.7" right="0.7" top="0.75" bottom="0.75" header="0.3" footer="0.3"/>
    </customSheetView>
    <customSheetView guid="{5E1BEEE4-4D81-4F23-8224-A4FB3B4FDD5C}" state="hidden">
      <selection activeCell="F20" sqref="F20"/>
      <pageMargins left="0.7" right="0.7" top="0.75" bottom="0.75" header="0.3" footer="0.3"/>
    </customSheetView>
    <customSheetView guid="{4C2CB345-64F9-467F-BAEE-37B826312FDF}" state="hidden">
      <selection activeCell="F20" sqref="F20"/>
      <pageMargins left="0.7" right="0.7" top="0.75" bottom="0.75" header="0.3" footer="0.3"/>
    </customSheetView>
    <customSheetView guid="{DECF7153-B692-414F-BA42-AEEFA09CA6EC}" state="hidden">
      <selection activeCell="F20" sqref="F20"/>
      <pageMargins left="0.7" right="0.7" top="0.75" bottom="0.75" header="0.3" footer="0.3"/>
    </customSheetView>
    <customSheetView guid="{38BADFEC-005D-4348-A1C4-C10C151F5DFC}" state="hidden">
      <selection activeCell="F20" sqref="F20"/>
      <pageMargins left="0.7" right="0.7" top="0.75" bottom="0.75" header="0.3" footer="0.3"/>
    </customSheetView>
    <customSheetView guid="{693AE0F1-9847-4E6A-B08E-BAB67D33B621}" state="hidden">
      <selection activeCell="F20" sqref="F20"/>
      <pageMargins left="0.7" right="0.7" top="0.75" bottom="0.75" header="0.3" footer="0.3"/>
    </customSheetView>
    <customSheetView guid="{E2BC1D2C-33EF-4CA3-8617-C15790274252}" state="hidden">
      <selection activeCell="F20" sqref="F20"/>
      <pageMargins left="0.7" right="0.7" top="0.75" bottom="0.75" header="0.3" footer="0.3"/>
    </customSheetView>
    <customSheetView guid="{A74DD8B0-3F2E-42BC-A0EE-38EF55CB287C}" state="hidden">
      <selection activeCell="F20" sqref="F20"/>
      <pageMargins left="0.7" right="0.7" top="0.75" bottom="0.75" header="0.3" footer="0.3"/>
    </customSheetView>
    <customSheetView guid="{BB1CD2E5-2A9A-486C-94AB-2F0BAA31D5B9}" state="hidden">
      <selection activeCell="F20" sqref="F20"/>
      <pageMargins left="0.7" right="0.7" top="0.75" bottom="0.75" header="0.3" footer="0.3"/>
    </customSheetView>
    <customSheetView guid="{03DDE6AD-8A20-4509-8583-C64598E9876C}" state="hidden">
      <selection activeCell="F20" sqref="F20"/>
      <pageMargins left="0.7" right="0.7" top="0.75" bottom="0.75" header="0.3" footer="0.3"/>
    </customSheetView>
    <customSheetView guid="{8DEECF66-AD43-4FE0-9CBA-F4A96503B4A3}" state="hidden">
      <selection activeCell="F20" sqref="F20"/>
      <pageMargins left="0.7" right="0.7" top="0.75" bottom="0.75" header="0.3" footer="0.3"/>
    </customSheetView>
    <customSheetView guid="{CA0BDF05-75C5-45AD-A030-6FE0D90AD373}" state="hidden">
      <selection activeCell="F20" sqref="F20"/>
      <pageMargins left="0.7" right="0.7" top="0.75" bottom="0.75" header="0.3" footer="0.3"/>
    </customSheetView>
    <customSheetView guid="{3E8555EC-9054-454F-8E44-0E03DB7149DC}" state="hidden">
      <selection activeCell="F20" sqref="F20"/>
      <pageMargins left="0.7" right="0.7" top="0.75" bottom="0.75" header="0.3" footer="0.3"/>
    </customSheetView>
  </customSheetViews>
  <phoneticPr fontId="31"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
  <sheetViews>
    <sheetView workbookViewId="0"/>
  </sheetViews>
  <sheetFormatPr defaultRowHeight="16.5"/>
  <sheetData/>
  <customSheetViews>
    <customSheetView guid="{04CCBB1B-8E08-405D-997F-9DB281748FE5}" state="hidden">
      <pageMargins left="0.7" right="0.7" top="0.75" bottom="0.75" header="0.3" footer="0.3"/>
    </customSheetView>
    <customSheetView guid="{5E1BEEE4-4D81-4F23-8224-A4FB3B4FDD5C}" state="hidden">
      <pageMargins left="0.7" right="0.7" top="0.75" bottom="0.75" header="0.3" footer="0.3"/>
    </customSheetView>
    <customSheetView guid="{4C2CB345-64F9-467F-BAEE-37B826312FDF}" state="hidden">
      <pageMargins left="0.7" right="0.7" top="0.75" bottom="0.75" header="0.3" footer="0.3"/>
    </customSheetView>
    <customSheetView guid="{DECF7153-B692-414F-BA42-AEEFA09CA6EC}" state="hidden">
      <pageMargins left="0.7" right="0.7" top="0.75" bottom="0.75" header="0.3" footer="0.3"/>
    </customSheetView>
    <customSheetView guid="{38BADFEC-005D-4348-A1C4-C10C151F5DFC}" state="hidden">
      <pageMargins left="0.7" right="0.7" top="0.75" bottom="0.75" header="0.3" footer="0.3"/>
    </customSheetView>
    <customSheetView guid="{693AE0F1-9847-4E6A-B08E-BAB67D33B621}" state="hidden">
      <pageMargins left="0.7" right="0.7" top="0.75" bottom="0.75" header="0.3" footer="0.3"/>
    </customSheetView>
    <customSheetView guid="{E2BC1D2C-33EF-4CA3-8617-C15790274252}" state="hidden">
      <pageMargins left="0.7" right="0.7" top="0.75" bottom="0.75" header="0.3" footer="0.3"/>
    </customSheetView>
    <customSheetView guid="{A74DD8B0-3F2E-42BC-A0EE-38EF55CB287C}" state="hidden">
      <pageMargins left="0.7" right="0.7" top="0.75" bottom="0.75" header="0.3" footer="0.3"/>
    </customSheetView>
    <customSheetView guid="{BB1CD2E5-2A9A-486C-94AB-2F0BAA31D5B9}" state="hidden">
      <pageMargins left="0.7" right="0.7" top="0.75" bottom="0.75" header="0.3" footer="0.3"/>
    </customSheetView>
    <customSheetView guid="{03DDE6AD-8A20-4509-8583-C64598E9876C}" state="hidden">
      <pageMargins left="0.7" right="0.7" top="0.75" bottom="0.75" header="0.3" footer="0.3"/>
    </customSheetView>
    <customSheetView guid="{8DEECF66-AD43-4FE0-9CBA-F4A96503B4A3}" state="hidden">
      <pageMargins left="0.7" right="0.7" top="0.75" bottom="0.75" header="0.3" footer="0.3"/>
    </customSheetView>
    <customSheetView guid="{CA0BDF05-75C5-45AD-A030-6FE0D90AD373}" state="hidden">
      <pageMargins left="0.7" right="0.7" top="0.75" bottom="0.75" header="0.3" footer="0.3"/>
    </customSheetView>
    <customSheetView guid="{3E8555EC-9054-454F-8E44-0E03DB7149DC}" state="hidden">
      <pageMargins left="0.7" right="0.7" top="0.75" bottom="0.75" header="0.3" footer="0.3"/>
    </customSheetView>
  </customSheetViews>
  <phoneticPr fontId="31"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
  <sheetViews>
    <sheetView workbookViewId="0"/>
  </sheetViews>
  <sheetFormatPr defaultRowHeight="16.5"/>
  <sheetData/>
  <customSheetViews>
    <customSheetView guid="{04CCBB1B-8E08-405D-997F-9DB281748FE5}" state="hidden">
      <pageMargins left="0.7" right="0.7" top="0.75" bottom="0.75" header="0.3" footer="0.3"/>
    </customSheetView>
    <customSheetView guid="{5E1BEEE4-4D81-4F23-8224-A4FB3B4FDD5C}" state="hidden">
      <pageMargins left="0.7" right="0.7" top="0.75" bottom="0.75" header="0.3" footer="0.3"/>
    </customSheetView>
    <customSheetView guid="{4C2CB345-64F9-467F-BAEE-37B826312FDF}" state="hidden">
      <pageMargins left="0.7" right="0.7" top="0.75" bottom="0.75" header="0.3" footer="0.3"/>
    </customSheetView>
    <customSheetView guid="{DECF7153-B692-414F-BA42-AEEFA09CA6EC}" state="hidden">
      <pageMargins left="0.7" right="0.7" top="0.75" bottom="0.75" header="0.3" footer="0.3"/>
    </customSheetView>
    <customSheetView guid="{E2BC1D2C-33EF-4CA3-8617-C15790274252}" state="hidden">
      <pageMargins left="0.7" right="0.7" top="0.75" bottom="0.75" header="0.3" footer="0.3"/>
    </customSheetView>
    <customSheetView guid="{A74DD8B0-3F2E-42BC-A0EE-38EF55CB287C}" state="hidden">
      <pageMargins left="0.7" right="0.7" top="0.75" bottom="0.75" header="0.3" footer="0.3"/>
    </customSheetView>
    <customSheetView guid="{BB1CD2E5-2A9A-486C-94AB-2F0BAA31D5B9}" state="hidden">
      <pageMargins left="0.7" right="0.7" top="0.75" bottom="0.75" header="0.3" footer="0.3"/>
    </customSheetView>
    <customSheetView guid="{03DDE6AD-8A20-4509-8583-C64598E9876C}" state="hidden">
      <pageMargins left="0.7" right="0.7" top="0.75" bottom="0.75" header="0.3" footer="0.3"/>
    </customSheetView>
    <customSheetView guid="{8DEECF66-AD43-4FE0-9CBA-F4A96503B4A3}" state="hidden">
      <pageMargins left="0.7" right="0.7" top="0.75" bottom="0.75" header="0.3" footer="0.3"/>
    </customSheetView>
    <customSheetView guid="{CA0BDF05-75C5-45AD-A030-6FE0D90AD373}" state="hidden">
      <pageMargins left="0.7" right="0.7" top="0.75" bottom="0.75" header="0.3" footer="0.3"/>
    </customSheetView>
    <customSheetView guid="{3E8555EC-9054-454F-8E44-0E03DB7149DC}" state="hidden">
      <pageMargins left="0.7" right="0.7" top="0.75" bottom="0.75" header="0.3" footer="0.3"/>
    </customSheetView>
  </customSheetViews>
  <phoneticPr fontId="31"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
  <sheetViews>
    <sheetView workbookViewId="0"/>
  </sheetViews>
  <sheetFormatPr defaultRowHeight="16.5"/>
  <sheetData/>
  <customSheetViews>
    <customSheetView guid="{04CCBB1B-8E08-405D-997F-9DB281748FE5}" state="hidden">
      <pageMargins left="0.7" right="0.7" top="0.75" bottom="0.75" header="0.3" footer="0.3"/>
    </customSheetView>
    <customSheetView guid="{5E1BEEE4-4D81-4F23-8224-A4FB3B4FDD5C}" state="hidden">
      <pageMargins left="0.7" right="0.7" top="0.75" bottom="0.75" header="0.3" footer="0.3"/>
    </customSheetView>
    <customSheetView guid="{4C2CB345-64F9-467F-BAEE-37B826312FDF}" state="hidden">
      <pageMargins left="0.7" right="0.7" top="0.75" bottom="0.75" header="0.3" footer="0.3"/>
    </customSheetView>
    <customSheetView guid="{A74DD8B0-3F2E-42BC-A0EE-38EF55CB287C}">
      <pageMargins left="0.7" right="0.7" top="0.75" bottom="0.75" header="0.3" footer="0.3"/>
    </customSheetView>
    <customSheetView guid="{BB1CD2E5-2A9A-486C-94AB-2F0BAA31D5B9}" state="hidden">
      <pageMargins left="0.7" right="0.7" top="0.75" bottom="0.75" header="0.3" footer="0.3"/>
    </customSheetView>
    <customSheetView guid="{03DDE6AD-8A20-4509-8583-C64598E9876C}" state="hidden">
      <pageMargins left="0.7" right="0.7" top="0.75" bottom="0.75" header="0.3" footer="0.3"/>
    </customSheetView>
    <customSheetView guid="{8DEECF66-AD43-4FE0-9CBA-F4A96503B4A3}" state="hidden">
      <pageMargins left="0.7" right="0.7" top="0.75" bottom="0.75" header="0.3" footer="0.3"/>
    </customSheetView>
    <customSheetView guid="{CA0BDF05-75C5-45AD-A030-6FE0D90AD373}" state="hidden">
      <pageMargins left="0.7" right="0.7" top="0.75" bottom="0.75" header="0.3" footer="0.3"/>
    </customSheetView>
    <customSheetView guid="{3E8555EC-9054-454F-8E44-0E03DB7149DC}" state="hidden">
      <pageMargins left="0.7" right="0.7" top="0.75" bottom="0.75" header="0.3" footer="0.3"/>
    </customSheetView>
  </customSheetView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65"/>
  <sheetViews>
    <sheetView showGridLines="0" topLeftCell="A37" zoomScaleNormal="100" workbookViewId="0">
      <selection activeCell="F49" sqref="F49"/>
    </sheetView>
  </sheetViews>
  <sheetFormatPr defaultRowHeight="16.5"/>
  <cols>
    <col min="1" max="1" width="11.625" customWidth="1"/>
    <col min="2" max="2" width="19.25" customWidth="1"/>
    <col min="3" max="3" width="15.625" customWidth="1"/>
    <col min="4" max="4" width="17.375" customWidth="1"/>
    <col min="5" max="5" width="18.625" customWidth="1"/>
    <col min="6" max="6" width="20.875" customWidth="1"/>
    <col min="7" max="7" width="10" hidden="1" customWidth="1"/>
    <col min="8" max="13" width="9" hidden="1" customWidth="1"/>
    <col min="14" max="27" width="0" hidden="1" customWidth="1"/>
  </cols>
  <sheetData>
    <row r="1" spans="1:6" ht="17.25">
      <c r="A1" s="895" t="str">
        <f>Basic!B4</f>
        <v>CC-CS/950-ER1/GIS-3977/3/G4</v>
      </c>
      <c r="B1" s="895"/>
      <c r="C1" s="896"/>
      <c r="D1" s="896"/>
      <c r="E1" s="896"/>
      <c r="F1" s="897" t="s">
        <v>256</v>
      </c>
    </row>
    <row r="2" spans="1:6">
      <c r="A2" s="898"/>
      <c r="B2" s="898"/>
      <c r="C2" s="898"/>
      <c r="D2" s="898"/>
      <c r="E2" s="898"/>
      <c r="F2" s="898"/>
    </row>
    <row r="3" spans="1:6">
      <c r="A3" s="1607" t="s">
        <v>209</v>
      </c>
      <c r="B3" s="1607"/>
      <c r="C3" s="1607"/>
      <c r="D3" s="1607"/>
      <c r="E3" s="1607"/>
      <c r="F3" s="1607"/>
    </row>
    <row r="4" spans="1:6">
      <c r="A4" s="953"/>
      <c r="B4" s="953"/>
      <c r="C4" s="953"/>
      <c r="D4" s="953"/>
      <c r="E4" s="953"/>
      <c r="F4" s="953"/>
    </row>
    <row r="5" spans="1:6">
      <c r="A5" s="899" t="s">
        <v>69</v>
      </c>
      <c r="B5" s="899"/>
      <c r="C5" s="1608"/>
      <c r="D5" s="1608"/>
      <c r="E5" s="1608"/>
      <c r="F5" s="1608"/>
    </row>
    <row r="6" spans="1:6" ht="22.5" customHeight="1">
      <c r="A6" s="899" t="s">
        <v>59</v>
      </c>
      <c r="B6" s="1609" t="str">
        <f>'Sch-1'!B155</f>
        <v>--</v>
      </c>
      <c r="C6" s="1609"/>
      <c r="D6" s="898"/>
      <c r="E6" s="898"/>
      <c r="F6" s="898"/>
    </row>
    <row r="7" spans="1:6" ht="15" customHeight="1">
      <c r="A7" s="899"/>
      <c r="B7" s="954"/>
      <c r="C7" s="954"/>
      <c r="D7" s="898"/>
      <c r="E7" s="898"/>
      <c r="F7" s="898"/>
    </row>
    <row r="8" spans="1:6">
      <c r="A8" s="900" t="s">
        <v>345</v>
      </c>
      <c r="B8" s="427"/>
      <c r="C8" s="898"/>
      <c r="D8" s="898"/>
      <c r="E8" s="898"/>
      <c r="F8" s="901"/>
    </row>
    <row r="9" spans="1:6">
      <c r="A9" s="902" t="str">
        <f>'[1]Sch-1'!I7</f>
        <v>Contracts Services, 3rd Floor</v>
      </c>
      <c r="B9" s="902"/>
      <c r="C9" s="898"/>
      <c r="D9" s="898"/>
      <c r="E9" s="898"/>
      <c r="F9" s="901"/>
    </row>
    <row r="10" spans="1:6">
      <c r="A10" s="902" t="str">
        <f>'[1]Sch-1'!I8</f>
        <v>Power Grid Corporation of India Ltd.,</v>
      </c>
      <c r="B10" s="902"/>
      <c r="C10" s="898"/>
      <c r="D10" s="898"/>
      <c r="E10" s="898"/>
      <c r="F10" s="901"/>
    </row>
    <row r="11" spans="1:6">
      <c r="A11" s="902" t="str">
        <f>'[1]Sch-1'!I9</f>
        <v>"Saudamini", Plot No.-2</v>
      </c>
      <c r="B11" s="902"/>
      <c r="C11" s="898"/>
      <c r="D11" s="898"/>
      <c r="E11" s="898"/>
      <c r="F11" s="901"/>
    </row>
    <row r="12" spans="1:6">
      <c r="A12" s="902" t="str">
        <f>'[1]Sch-1'!I10</f>
        <v xml:space="preserve">Sector-29, </v>
      </c>
      <c r="B12" s="902"/>
      <c r="C12" s="898"/>
      <c r="D12" s="898"/>
      <c r="E12" s="898"/>
      <c r="F12" s="901"/>
    </row>
    <row r="13" spans="1:6">
      <c r="A13" s="902" t="str">
        <f>'[1]Sch-1'!I11</f>
        <v>Gurgaon (Haryana) - 122001</v>
      </c>
      <c r="B13" s="902"/>
      <c r="C13" s="898"/>
      <c r="D13" s="898"/>
      <c r="E13" s="898"/>
      <c r="F13" s="901"/>
    </row>
    <row r="14" spans="1:6">
      <c r="A14" s="899"/>
      <c r="B14" s="899"/>
      <c r="C14" s="898"/>
      <c r="D14" s="898"/>
      <c r="E14" s="898"/>
      <c r="F14" s="901"/>
    </row>
    <row r="15" spans="1:6" ht="102.75" customHeight="1">
      <c r="A15" s="903" t="s">
        <v>70</v>
      </c>
      <c r="B15" s="904"/>
      <c r="C15" s="1610" t="str">
        <f>Basic!B1</f>
        <v xml:space="preserve">GIS Substation package – SS-28 for the Consultancy Services to BGCL for Augmentation of Bus Reactors &amp; ICT under Transmission System associated with BGCL Phase – IV, Part-II
</v>
      </c>
      <c r="D15" s="1610"/>
      <c r="E15" s="1610"/>
      <c r="F15" s="1610"/>
    </row>
    <row r="16" spans="1:6">
      <c r="A16" s="898" t="s">
        <v>60</v>
      </c>
      <c r="B16" s="898"/>
      <c r="C16" s="901"/>
      <c r="D16" s="901"/>
      <c r="E16" s="901"/>
      <c r="F16" s="901"/>
    </row>
    <row r="17" spans="1:12">
      <c r="B17" s="1611" t="str">
        <f>Z17 &amp;AB17 &amp; AC17 &amp; AA17</f>
        <v/>
      </c>
      <c r="C17" s="1611"/>
      <c r="D17" s="1611"/>
      <c r="E17" s="1611"/>
      <c r="F17" s="1611"/>
    </row>
    <row r="18" spans="1:12" ht="152.25" customHeight="1">
      <c r="A18" s="904">
        <v>1</v>
      </c>
      <c r="B18" s="1612" t="str">
        <f>K18&amp;L18 &amp;K19</f>
        <v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or such other sums as may be determined in accordance with the terms and conditions of the Bidding Documents.    
The above amounts are in accordance with the price schedules attached herewith and are made part of this bid.     </v>
      </c>
      <c r="C18" s="1613"/>
      <c r="D18" s="1613"/>
      <c r="E18" s="1613"/>
      <c r="F18" s="1613"/>
      <c r="K18" s="1009" t="s">
        <v>604</v>
      </c>
      <c r="L18" s="1010">
        <f>'Sch-6 after discount'!H26</f>
        <v>0</v>
      </c>
    </row>
    <row r="19" spans="1:12" ht="30" customHeight="1">
      <c r="A19" s="905">
        <v>2</v>
      </c>
      <c r="B19" s="1614" t="s">
        <v>61</v>
      </c>
      <c r="C19" s="1614"/>
      <c r="D19" s="1614"/>
      <c r="E19" s="1614"/>
      <c r="F19" s="1614"/>
      <c r="K19" s="1009" t="s">
        <v>605</v>
      </c>
    </row>
    <row r="20" spans="1:12" ht="41.25" customHeight="1">
      <c r="A20" s="904">
        <v>2.1</v>
      </c>
      <c r="B20" s="1611" t="s">
        <v>62</v>
      </c>
      <c r="C20" s="1611"/>
      <c r="D20" s="1611"/>
      <c r="E20" s="1611"/>
      <c r="F20" s="1611"/>
    </row>
    <row r="21" spans="1:12" ht="36" customHeight="1">
      <c r="A21" s="898"/>
      <c r="B21" s="1606" t="s">
        <v>393</v>
      </c>
      <c r="C21" s="1606"/>
      <c r="D21" s="1611" t="s">
        <v>63</v>
      </c>
      <c r="E21" s="1611"/>
      <c r="F21" s="1611"/>
    </row>
    <row r="22" spans="1:12" ht="24" customHeight="1">
      <c r="A22" s="898"/>
      <c r="B22" s="1606" t="s">
        <v>394</v>
      </c>
      <c r="C22" s="1606"/>
      <c r="D22" s="906" t="s">
        <v>552</v>
      </c>
      <c r="E22" s="903"/>
      <c r="F22" s="903"/>
    </row>
    <row r="23" spans="1:12" ht="24.75" customHeight="1">
      <c r="A23" s="898"/>
      <c r="B23" s="1606" t="s">
        <v>395</v>
      </c>
      <c r="C23" s="1606"/>
      <c r="D23" s="903" t="s">
        <v>77</v>
      </c>
      <c r="E23" s="903"/>
      <c r="F23" s="903"/>
    </row>
    <row r="24" spans="1:12" ht="24.75" customHeight="1">
      <c r="A24" s="898"/>
      <c r="B24" s="1606" t="s">
        <v>553</v>
      </c>
      <c r="C24" s="1606"/>
      <c r="D24" s="903" t="s">
        <v>554</v>
      </c>
      <c r="E24" s="903"/>
      <c r="F24" s="903"/>
    </row>
    <row r="25" spans="1:12" ht="24.75" customHeight="1">
      <c r="A25" s="898"/>
      <c r="B25" s="1606" t="s">
        <v>396</v>
      </c>
      <c r="C25" s="1606"/>
      <c r="D25" s="906" t="s">
        <v>634</v>
      </c>
      <c r="E25" s="903"/>
      <c r="F25" s="903"/>
    </row>
    <row r="26" spans="1:12" ht="24.75" customHeight="1">
      <c r="A26" s="898"/>
      <c r="B26" s="1606" t="s">
        <v>397</v>
      </c>
      <c r="C26" s="1606"/>
      <c r="D26" s="903" t="s">
        <v>399</v>
      </c>
      <c r="E26" s="903"/>
      <c r="F26" s="903"/>
    </row>
    <row r="27" spans="1:12" ht="24.75" customHeight="1">
      <c r="A27" s="898"/>
      <c r="B27" s="1606" t="s">
        <v>398</v>
      </c>
      <c r="C27" s="1606"/>
      <c r="D27" s="903" t="s">
        <v>64</v>
      </c>
      <c r="E27" s="903"/>
      <c r="F27" s="903"/>
    </row>
    <row r="28" spans="1:12" ht="85.5" customHeight="1">
      <c r="A28" s="955">
        <v>2.2000000000000002</v>
      </c>
      <c r="B28" s="1615" t="s">
        <v>71</v>
      </c>
      <c r="C28" s="1611"/>
      <c r="D28" s="1611"/>
      <c r="E28" s="1611"/>
      <c r="F28" s="1611"/>
    </row>
    <row r="29" spans="1:12" ht="58.5" customHeight="1">
      <c r="A29" s="955">
        <v>2.2999999999999998</v>
      </c>
      <c r="B29" s="1615" t="s">
        <v>72</v>
      </c>
      <c r="C29" s="1611"/>
      <c r="D29" s="1611"/>
      <c r="E29" s="1611"/>
      <c r="F29" s="1611"/>
    </row>
    <row r="30" spans="1:12" ht="130.5" customHeight="1">
      <c r="A30" s="955">
        <v>2.4</v>
      </c>
      <c r="B30" s="1615" t="s">
        <v>73</v>
      </c>
      <c r="C30" s="1611"/>
      <c r="D30" s="1611"/>
      <c r="E30" s="1611"/>
      <c r="F30" s="1611"/>
    </row>
    <row r="31" spans="1:12" ht="70.5" customHeight="1">
      <c r="A31" s="955">
        <v>2.5</v>
      </c>
      <c r="B31" s="1615" t="s">
        <v>74</v>
      </c>
      <c r="C31" s="1611"/>
      <c r="D31" s="1611"/>
      <c r="E31" s="1611"/>
      <c r="F31" s="1611"/>
    </row>
    <row r="32" spans="1:12" ht="86.25" customHeight="1">
      <c r="A32" s="904">
        <v>3</v>
      </c>
      <c r="B32" s="1615" t="s">
        <v>635</v>
      </c>
      <c r="C32" s="1611"/>
      <c r="D32" s="1611"/>
      <c r="E32" s="1611"/>
      <c r="F32" s="1611"/>
    </row>
    <row r="33" spans="1:6" ht="67.5" customHeight="1">
      <c r="A33" s="904">
        <v>3.1</v>
      </c>
      <c r="B33" s="1616" t="s">
        <v>636</v>
      </c>
      <c r="C33" s="1616"/>
      <c r="D33" s="1616"/>
      <c r="E33" s="1616"/>
      <c r="F33" s="1616"/>
    </row>
    <row r="34" spans="1:6" ht="103.5" customHeight="1">
      <c r="A34" s="955">
        <v>3.2</v>
      </c>
      <c r="B34" s="1615" t="s">
        <v>555</v>
      </c>
      <c r="C34" s="1611"/>
      <c r="D34" s="1611"/>
      <c r="E34" s="1611"/>
      <c r="F34" s="1611"/>
    </row>
    <row r="35" spans="1:6" ht="42" customHeight="1">
      <c r="A35" s="955">
        <v>3.3</v>
      </c>
      <c r="B35" s="1615" t="s">
        <v>556</v>
      </c>
      <c r="C35" s="1611"/>
      <c r="D35" s="1611"/>
      <c r="E35" s="1611"/>
      <c r="F35" s="1611"/>
    </row>
    <row r="36" spans="1:6" ht="57.75" customHeight="1">
      <c r="A36" s="904">
        <v>4</v>
      </c>
      <c r="B36" s="1615" t="s">
        <v>75</v>
      </c>
      <c r="C36" s="1611"/>
      <c r="D36" s="1611"/>
      <c r="E36" s="1611"/>
      <c r="F36" s="1611"/>
    </row>
    <row r="37" spans="1:6" ht="91.5" customHeight="1">
      <c r="A37" s="904">
        <v>5</v>
      </c>
      <c r="B37" s="1615" t="s">
        <v>76</v>
      </c>
      <c r="C37" s="1611"/>
      <c r="D37" s="1611"/>
      <c r="E37" s="1611"/>
      <c r="F37" s="1611"/>
    </row>
    <row r="38" spans="1:6">
      <c r="A38" s="898"/>
      <c r="B38" s="430" t="str">
        <f>IF(ISERROR("Dated this " &amp; AG6 &amp; LOOKUP(AG6,AE1:AE31,AF1:AF31) &amp; " day of " &amp; AG8 &amp; " " &amp;AG9), "", "Dated this " &amp; AG6 &amp; LOOKUP(AG6,AE1:AE31,AF1:AF31) &amp; " day of " &amp; AG8 &amp; " " &amp;AG9)</f>
        <v/>
      </c>
      <c r="C38" s="430"/>
      <c r="D38" s="430"/>
      <c r="E38" s="907"/>
      <c r="F38" s="907"/>
    </row>
    <row r="39" spans="1:6">
      <c r="A39" s="898"/>
      <c r="B39" s="430" t="s">
        <v>65</v>
      </c>
      <c r="C39" s="908"/>
      <c r="D39" s="909"/>
      <c r="E39" s="909"/>
      <c r="F39" s="909"/>
    </row>
    <row r="40" spans="1:6">
      <c r="A40" s="898"/>
      <c r="B40" s="910"/>
      <c r="C40" s="909"/>
      <c r="D40" s="909"/>
      <c r="E40" s="430"/>
      <c r="F40" s="431" t="s">
        <v>66</v>
      </c>
    </row>
    <row r="41" spans="1:6">
      <c r="A41" s="898"/>
      <c r="B41" s="910"/>
      <c r="C41" s="909"/>
      <c r="D41" s="430"/>
      <c r="E41" s="921" t="s">
        <v>561</v>
      </c>
      <c r="F41" s="431" t="str">
        <f>IF('Names of Bidder'!D9=0, "", 'Names of Bidder'!D9)</f>
        <v/>
      </c>
    </row>
    <row r="42" spans="1:6">
      <c r="A42" s="911"/>
      <c r="B42" s="911"/>
      <c r="C42" s="912"/>
      <c r="D42" s="911"/>
      <c r="E42" s="913" t="s">
        <v>557</v>
      </c>
      <c r="F42" s="899"/>
    </row>
    <row r="43" spans="1:6">
      <c r="A43" s="914" t="s">
        <v>211</v>
      </c>
      <c r="B43" s="1617" t="str">
        <f>'Sch-1'!B155</f>
        <v>--</v>
      </c>
      <c r="C43" s="1617"/>
      <c r="D43" s="911"/>
      <c r="E43" s="913" t="s">
        <v>67</v>
      </c>
      <c r="F43" s="915" t="str">
        <f>'Sch-1'!J155</f>
        <v/>
      </c>
    </row>
    <row r="44" spans="1:6">
      <c r="A44" s="914" t="s">
        <v>212</v>
      </c>
      <c r="B44" s="1017" t="str">
        <f>'Sch-1'!B156</f>
        <v/>
      </c>
      <c r="C44" s="916"/>
      <c r="D44" s="911"/>
      <c r="E44" s="913" t="s">
        <v>68</v>
      </c>
      <c r="F44" s="915" t="str">
        <f>'Sch-1'!J156</f>
        <v/>
      </c>
    </row>
    <row r="45" spans="1:6">
      <c r="A45" s="898"/>
      <c r="B45" s="898"/>
      <c r="C45" s="898"/>
      <c r="D45" s="911"/>
      <c r="E45" s="913" t="s">
        <v>558</v>
      </c>
      <c r="F45" s="898"/>
    </row>
    <row r="46" spans="1:6">
      <c r="A46" s="1618" t="str">
        <f>IF(H23="Sole Bidder", "", "In case of bid from a Joint Venture, name &amp; designation of representative of JV partner is to be provided and Bid Form is also to be signed by him.")</f>
        <v>In case of bid from a Joint Venture, name &amp; designation of representative of JV partner is to be provided and Bid Form is also to be signed by him.</v>
      </c>
      <c r="B46" s="1618"/>
      <c r="C46" s="1618"/>
      <c r="D46" s="1618"/>
      <c r="E46" s="1618"/>
      <c r="F46" s="1618"/>
    </row>
    <row r="47" spans="1:6">
      <c r="A47" s="956"/>
      <c r="B47" s="956"/>
      <c r="C47" s="430" t="str">
        <f>IF(Z2="2 or More", "Other Partner-2", "")</f>
        <v/>
      </c>
      <c r="D47" s="956"/>
      <c r="E47" s="917"/>
      <c r="F47" s="917" t="str">
        <f>IF(Z2=1,"Other Partner",IF(Z2="2 or More","Other Partner-1",""))</f>
        <v/>
      </c>
    </row>
    <row r="48" spans="1:6">
      <c r="A48" s="430"/>
      <c r="B48" s="431" t="str">
        <f>IF(Z2="2 or More", "Signature :", "")</f>
        <v/>
      </c>
      <c r="C48" s="429"/>
      <c r="D48" s="430"/>
      <c r="E48" s="431"/>
      <c r="F48" s="430"/>
    </row>
    <row r="49" spans="1:6">
      <c r="A49" s="430"/>
      <c r="B49" s="431" t="str">
        <f>IF(Z2="2 or More", "Printed Name :", "")</f>
        <v/>
      </c>
      <c r="C49" s="918"/>
      <c r="D49" s="430"/>
      <c r="E49" s="431" t="str">
        <f>IF(Z1="Sole Bidder", "", "Printed Name :")</f>
        <v>Printed Name :</v>
      </c>
      <c r="F49" s="919"/>
    </row>
    <row r="50" spans="1:6">
      <c r="A50" s="430"/>
      <c r="B50" s="431" t="str">
        <f>IF(Z2="2 or More", "Designation :", "")</f>
        <v/>
      </c>
      <c r="C50" s="918"/>
      <c r="D50" s="430"/>
      <c r="E50" s="431" t="str">
        <f>IF(Z1="Sole Bidder", "", "Designation :")</f>
        <v>Designation :</v>
      </c>
      <c r="F50" s="919"/>
    </row>
    <row r="51" spans="1:6">
      <c r="A51" s="430"/>
      <c r="B51" s="431" t="str">
        <f>IF(Z2=2, "Common Seal :", "")</f>
        <v/>
      </c>
      <c r="C51" s="429"/>
      <c r="D51" s="430"/>
      <c r="E51" s="431"/>
      <c r="F51" s="432"/>
    </row>
    <row r="52" spans="1:6">
      <c r="A52" s="920" t="s">
        <v>210</v>
      </c>
      <c r="B52" s="433"/>
      <c r="C52" s="434"/>
      <c r="D52" s="432"/>
      <c r="E52" s="435"/>
      <c r="F52" s="432"/>
    </row>
    <row r="53" spans="1:6">
      <c r="A53" s="1619" t="s">
        <v>232</v>
      </c>
      <c r="B53" s="1619"/>
      <c r="C53" s="1619"/>
      <c r="D53" s="1620"/>
      <c r="E53" s="1621"/>
      <c r="F53" s="1621"/>
    </row>
    <row r="54" spans="1:6">
      <c r="A54" s="1622"/>
      <c r="B54" s="1622"/>
      <c r="C54" s="1622"/>
      <c r="D54" s="957"/>
      <c r="E54" s="957"/>
      <c r="F54" s="957"/>
    </row>
    <row r="55" spans="1:6">
      <c r="A55" s="1623"/>
      <c r="B55" s="1623"/>
      <c r="C55" s="1623"/>
      <c r="D55" s="957"/>
      <c r="E55" s="957"/>
      <c r="F55" s="957"/>
    </row>
    <row r="56" spans="1:6">
      <c r="A56" s="1624" t="s">
        <v>233</v>
      </c>
      <c r="B56" s="1624"/>
      <c r="C56" s="1624"/>
      <c r="D56" s="1620"/>
      <c r="E56" s="1621"/>
      <c r="F56" s="1621"/>
    </row>
    <row r="57" spans="1:6">
      <c r="A57" s="1624" t="s">
        <v>231</v>
      </c>
      <c r="B57" s="1624"/>
      <c r="C57" s="1624"/>
      <c r="D57" s="1620"/>
      <c r="E57" s="1621"/>
      <c r="F57" s="1621"/>
    </row>
    <row r="58" spans="1:6">
      <c r="A58" s="1624" t="s">
        <v>234</v>
      </c>
      <c r="B58" s="1624"/>
      <c r="C58" s="1624"/>
      <c r="D58" s="1620"/>
      <c r="E58" s="1621"/>
      <c r="F58" s="1621"/>
    </row>
    <row r="59" spans="1:6">
      <c r="A59" s="1619" t="s">
        <v>235</v>
      </c>
      <c r="B59" s="1619"/>
      <c r="C59" s="1619"/>
      <c r="D59" s="1620"/>
      <c r="E59" s="1621"/>
      <c r="F59" s="1621"/>
    </row>
    <row r="60" spans="1:6">
      <c r="A60" s="1622"/>
      <c r="B60" s="1622"/>
      <c r="C60" s="1622"/>
      <c r="D60" s="957"/>
      <c r="E60" s="957"/>
      <c r="F60" s="957"/>
    </row>
    <row r="61" spans="1:6">
      <c r="A61" s="1623"/>
      <c r="B61" s="1623"/>
      <c r="C61" s="1623"/>
      <c r="D61" s="957"/>
      <c r="E61" s="957"/>
      <c r="F61" s="957"/>
    </row>
    <row r="62" spans="1:6" ht="39.75" customHeight="1">
      <c r="A62" s="1625"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2" s="1625"/>
      <c r="C62" s="1625"/>
      <c r="D62" s="1625"/>
      <c r="E62" s="1625"/>
      <c r="F62" s="1625"/>
    </row>
    <row r="63" spans="1:6" ht="18.75">
      <c r="A63" s="1626" t="s">
        <v>105</v>
      </c>
      <c r="B63" s="1626"/>
      <c r="C63" s="1626"/>
      <c r="D63" s="1626"/>
      <c r="E63" s="1626"/>
      <c r="F63" s="1626"/>
    </row>
    <row r="64" spans="1:6">
      <c r="A64" s="899"/>
      <c r="B64" s="899"/>
      <c r="C64" s="898"/>
      <c r="D64" s="898"/>
      <c r="E64" s="898"/>
      <c r="F64" s="898"/>
    </row>
    <row r="65" spans="1:6">
      <c r="A65" s="899"/>
      <c r="B65" s="899"/>
      <c r="C65" s="898"/>
      <c r="D65" s="898"/>
      <c r="E65" s="898"/>
      <c r="F65" s="898"/>
    </row>
  </sheetData>
  <sheetProtection password="BDA2" sheet="1" objects="1" scenarios="1" formatColumns="0" formatRows="0" selectLockedCells="1"/>
  <customSheetViews>
    <customSheetView guid="{04CCBB1B-8E08-405D-997F-9DB281748FE5}" showGridLines="0" hiddenColumns="1" topLeftCell="A37">
      <selection activeCell="F49" sqref="F49"/>
      <pageMargins left="1.2" right="0.7" top="0.75" bottom="0.75" header="0.3" footer="0.3"/>
      <pageSetup orientation="landscape" r:id="rId1"/>
      <headerFooter>
        <oddFooter>&amp;RBid Form 2nd Envelope/ Page &amp;P of pages &amp;N</oddFooter>
      </headerFooter>
    </customSheetView>
    <customSheetView guid="{CA0BDF05-75C5-45AD-A030-6FE0D90AD373}" showGridLines="0" hiddenColumns="1" topLeftCell="A36">
      <selection activeCell="F49" sqref="F49"/>
      <pageMargins left="1.2" right="0.7" top="0.75" bottom="0.75" header="0.3" footer="0.3"/>
      <pageSetup orientation="landscape" r:id="rId2"/>
      <headerFooter>
        <oddFooter>&amp;RBid Form 2nd Envelope/ Page &amp;P of pages &amp;N</oddFooter>
      </headerFooter>
    </customSheetView>
    <customSheetView guid="{3E8555EC-9054-454F-8E44-0E03DB7149DC}" showGridLines="0" hiddenColumns="1" topLeftCell="A36">
      <selection activeCell="F49" sqref="F49"/>
      <pageMargins left="1.2" right="0.7" top="0.75" bottom="0.75" header="0.3" footer="0.3"/>
      <pageSetup orientation="landscape" r:id="rId3"/>
      <headerFooter>
        <oddFooter>&amp;RBid Form 2nd Envelope/ Page &amp;P of pages &amp;N</oddFooter>
      </headerFooter>
    </customSheetView>
  </customSheetViews>
  <mergeCells count="44">
    <mergeCell ref="A62:F62"/>
    <mergeCell ref="A63:F63"/>
    <mergeCell ref="A58:C58"/>
    <mergeCell ref="D58:F58"/>
    <mergeCell ref="A59:C59"/>
    <mergeCell ref="D59:F59"/>
    <mergeCell ref="A60:C60"/>
    <mergeCell ref="A61:C61"/>
    <mergeCell ref="A54:C54"/>
    <mergeCell ref="A55:C55"/>
    <mergeCell ref="A56:C56"/>
    <mergeCell ref="D56:F56"/>
    <mergeCell ref="A57:C57"/>
    <mergeCell ref="D57:F57"/>
    <mergeCell ref="B36:F36"/>
    <mergeCell ref="B37:F37"/>
    <mergeCell ref="B43:C43"/>
    <mergeCell ref="A46:F46"/>
    <mergeCell ref="A53:C53"/>
    <mergeCell ref="D53:F53"/>
    <mergeCell ref="B35:F35"/>
    <mergeCell ref="B24:C24"/>
    <mergeCell ref="B25:C25"/>
    <mergeCell ref="B26:C26"/>
    <mergeCell ref="B27:C27"/>
    <mergeCell ref="B28:F28"/>
    <mergeCell ref="B29:F29"/>
    <mergeCell ref="B30:F30"/>
    <mergeCell ref="B31:F31"/>
    <mergeCell ref="B32:F32"/>
    <mergeCell ref="B33:F33"/>
    <mergeCell ref="B34:F34"/>
    <mergeCell ref="B23:C23"/>
    <mergeCell ref="A3:F3"/>
    <mergeCell ref="C5:F5"/>
    <mergeCell ref="B6:C6"/>
    <mergeCell ref="C15:F15"/>
    <mergeCell ref="B17:F17"/>
    <mergeCell ref="B18:F18"/>
    <mergeCell ref="B19:F19"/>
    <mergeCell ref="B20:F20"/>
    <mergeCell ref="B21:C21"/>
    <mergeCell ref="D21:F21"/>
    <mergeCell ref="B22:C22"/>
  </mergeCells>
  <conditionalFormatting sqref="F49:F50">
    <cfRule type="expression" dxfId="1" priority="2" stopIfTrue="1">
      <formula>$E$49=""</formula>
    </cfRule>
  </conditionalFormatting>
  <conditionalFormatting sqref="C49:C50">
    <cfRule type="expression" dxfId="0" priority="1" stopIfTrue="1">
      <formula>$B$49=""</formula>
    </cfRule>
  </conditionalFormatting>
  <pageMargins left="1.2" right="0.7" top="0.75" bottom="0.75" header="0.3" footer="0.3"/>
  <pageSetup orientation="landscape" r:id="rId4"/>
  <headerFooter>
    <oddFooter>&amp;RBid Form 2nd Envelope/ Page &amp;P of pages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28</vt:i4>
      </vt:variant>
    </vt:vector>
  </HeadingPairs>
  <TitlesOfParts>
    <vt:vector size="56" baseType="lpstr">
      <vt:lpstr>Basic</vt:lpstr>
      <vt:lpstr>Cover</vt:lpstr>
      <vt:lpstr>Instructions</vt:lpstr>
      <vt:lpstr>Names of Bidder</vt:lpstr>
      <vt:lpstr>Sch-1</vt:lpstr>
      <vt:lpstr>Sch-1 dis</vt:lpstr>
      <vt:lpstr>Sch-2</vt:lpstr>
      <vt:lpstr>Sch-2 Dis</vt:lpstr>
      <vt:lpstr>Sch-3 </vt:lpstr>
      <vt:lpstr>Sch-4</vt:lpstr>
      <vt:lpstr>Sch-3 Dis</vt:lpstr>
      <vt:lpstr>Sch-4a Dis</vt:lpstr>
      <vt:lpstr>Sch-4b Dis</vt:lpstr>
      <vt:lpstr>Sch-5</vt:lpstr>
      <vt:lpstr>Sch-5 Dis</vt:lpstr>
      <vt:lpstr>Sch-6</vt:lpstr>
      <vt:lpstr>Sch-6 after discount</vt:lpstr>
      <vt:lpstr>Sch-7</vt:lpstr>
      <vt:lpstr>Sch-7 Dis</vt:lpstr>
      <vt:lpstr>Discount</vt:lpstr>
      <vt:lpstr>Q &amp; C</vt:lpstr>
      <vt:lpstr>T &amp; D</vt:lpstr>
      <vt:lpstr>N to W</vt:lpstr>
      <vt:lpstr>Sheet1</vt:lpstr>
      <vt:lpstr>Sheet2</vt:lpstr>
      <vt:lpstr>Sheet3</vt:lpstr>
      <vt:lpstr>Sheet4</vt:lpstr>
      <vt:lpstr>Bid Form 2nd envelope </vt:lpstr>
      <vt:lpstr>'Bid Form 2nd envelope '!Print_Area</vt:lpstr>
      <vt:lpstr>Discount!Print_Area</vt:lpstr>
      <vt:lpstr>Instructions!Print_Area</vt:lpstr>
      <vt:lpstr>'Names of Bidder'!Print_Area</vt:lpstr>
      <vt:lpstr>'Q &amp; C'!Print_Area</vt:lpstr>
      <vt:lpstr>'Sch-1'!Print_Area</vt:lpstr>
      <vt:lpstr>'Sch-1 dis'!Print_Area</vt:lpstr>
      <vt:lpstr>'Sch-2'!Print_Area</vt:lpstr>
      <vt:lpstr>'Sch-2 Dis'!Print_Area</vt:lpstr>
      <vt:lpstr>'Sch-3 '!Print_Area</vt:lpstr>
      <vt:lpstr>'Sch-3 Dis'!Print_Area</vt:lpstr>
      <vt:lpstr>'Sch-4'!Print_Area</vt:lpstr>
      <vt:lpstr>'Sch-4a Dis'!Print_Area</vt:lpstr>
      <vt:lpstr>'Sch-5'!Print_Area</vt:lpstr>
      <vt:lpstr>'Sch-5 Dis'!Print_Area</vt:lpstr>
      <vt:lpstr>'Sch-6'!Print_Area</vt:lpstr>
      <vt:lpstr>'Sch-6 after discount'!Print_Area</vt:lpstr>
      <vt:lpstr>'Sch-7'!Print_Area</vt:lpstr>
      <vt:lpstr>'Sch-7 Dis'!Print_Area</vt:lpstr>
      <vt:lpstr>'T &amp; D'!Print_Area</vt:lpstr>
      <vt:lpstr>'Sch-1'!Print_Titles</vt:lpstr>
      <vt:lpstr>'Sch-1 dis'!Print_Titles</vt:lpstr>
      <vt:lpstr>'Sch-2'!Print_Titles</vt:lpstr>
      <vt:lpstr>'Sch-2 Dis'!Print_Titles</vt:lpstr>
      <vt:lpstr>'Sch-3 '!Print_Titles</vt:lpstr>
      <vt:lpstr>'Sch-3 Dis'!Print_Titles</vt:lpstr>
      <vt:lpstr>'Sch-5 Dis'!Print_Titles</vt:lpstr>
      <vt:lpstr>'Sch-7 Dis'!Print_Titles</vt:lpstr>
    </vt:vector>
  </TitlesOfParts>
  <Company>POWERGRID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Chandra Kr. Kamat {चंद्र कुमार कामत}</cp:lastModifiedBy>
  <cp:lastPrinted>2017-09-07T11:59:05Z</cp:lastPrinted>
  <dcterms:created xsi:type="dcterms:W3CDTF">2001-07-26T10:23:15Z</dcterms:created>
  <dcterms:modified xsi:type="dcterms:W3CDTF">2019-07-17T09:08:06Z</dcterms:modified>
</cp:coreProperties>
</file>